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B\Algemeen\Team Inkoop en Advies\Cat.man &amp; Con.man\04. Straatmeubilair\Speeltoestellen\Aanbesteding 2024\Levering speeltoestellen en valondergronden\Aanbestedingsdocumenten DEF\"/>
    </mc:Choice>
  </mc:AlternateContent>
  <xr:revisionPtr revIDLastSave="0" documentId="13_ncr:1_{C9DF4CAE-7DE5-4151-9256-1F2B779FC15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erceel 1 Invulform. G1-G2" sheetId="2" r:id="rId1"/>
    <sheet name="Perceel 2 Invulform. G1-G2" sheetId="10" r:id="rId2"/>
    <sheet name="Perceel 3 Invulform. G1-G2" sheetId="11" r:id="rId3"/>
    <sheet name="Perceel 4 Invulform. G1-G2" sheetId="12" r:id="rId4"/>
    <sheet name="Keuzelijsten" sheetId="9" state="hidden" r:id="rId5"/>
  </sheets>
  <definedNames>
    <definedName name="_xlnm.Print_Titles" localSheetId="0">'Perceel 1 Invulform. G1-G2'!$1:$14</definedName>
    <definedName name="_xlnm.Print_Titles" localSheetId="1">'Perceel 2 Invulform. G1-G2'!$1:$14</definedName>
    <definedName name="_xlnm.Print_Titles" localSheetId="2">'Perceel 3 Invulform. G1-G2'!$1:$14</definedName>
    <definedName name="_xlnm.Print_Titles" localSheetId="3">'Perceel 4 Invulform. G1-G2'!$1:$14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2" l="1"/>
  <c r="G61" i="12" s="1"/>
  <c r="I61" i="12" s="1"/>
  <c r="E60" i="12"/>
  <c r="G60" i="12" s="1"/>
  <c r="I60" i="12" s="1"/>
  <c r="E59" i="12"/>
  <c r="G59" i="12" s="1"/>
  <c r="I59" i="12" s="1"/>
  <c r="E58" i="12"/>
  <c r="G58" i="12" s="1"/>
  <c r="I58" i="12" s="1"/>
  <c r="D58" i="12"/>
  <c r="C58" i="12"/>
  <c r="E61" i="11"/>
  <c r="G61" i="11" s="1"/>
  <c r="I61" i="11" s="1"/>
  <c r="E60" i="11"/>
  <c r="G60" i="11" s="1"/>
  <c r="I60" i="11" s="1"/>
  <c r="E59" i="11"/>
  <c r="G59" i="11" s="1"/>
  <c r="I59" i="11" s="1"/>
  <c r="E58" i="11"/>
  <c r="G58" i="11" s="1"/>
  <c r="I58" i="11" s="1"/>
  <c r="D58" i="11"/>
  <c r="C58" i="11"/>
  <c r="E61" i="10"/>
  <c r="G61" i="10" s="1"/>
  <c r="I61" i="10" s="1"/>
  <c r="E60" i="10"/>
  <c r="E59" i="10"/>
  <c r="G59" i="10" s="1"/>
  <c r="I59" i="10" s="1"/>
  <c r="E58" i="10"/>
  <c r="G58" i="10" s="1"/>
  <c r="I58" i="10" s="1"/>
  <c r="D58" i="10"/>
  <c r="C58" i="10"/>
  <c r="C58" i="2"/>
  <c r="D58" i="2"/>
  <c r="E59" i="2"/>
  <c r="E60" i="2"/>
  <c r="E61" i="2"/>
  <c r="E58" i="2"/>
  <c r="G58" i="2" s="1"/>
  <c r="G60" i="10" l="1"/>
  <c r="I60" i="10" s="1"/>
  <c r="G61" i="2"/>
  <c r="I61" i="2" s="1"/>
  <c r="G59" i="2"/>
  <c r="I59" i="2" s="1"/>
  <c r="G60" i="2"/>
  <c r="I60" i="2" s="1"/>
  <c r="I58" i="2" l="1"/>
</calcChain>
</file>

<file path=xl/sharedStrings.xml><?xml version="1.0" encoding="utf-8"?>
<sst xmlns="http://schemas.openxmlformats.org/spreadsheetml/2006/main" count="388" uniqueCount="96">
  <si>
    <t>Eenheid</t>
  </si>
  <si>
    <t>Datum</t>
  </si>
  <si>
    <t>Versie</t>
  </si>
  <si>
    <t>nr.</t>
  </si>
  <si>
    <t>Omschrijving artikel</t>
  </si>
  <si>
    <t>Artikel-
nummer</t>
  </si>
  <si>
    <t>Toegepast in speelplaats</t>
  </si>
  <si>
    <t>Aantal type speeltoestellen (G1)</t>
  </si>
  <si>
    <t xml:space="preserve">Subtotaal bruto prijs </t>
  </si>
  <si>
    <t>Korting  (%)</t>
  </si>
  <si>
    <t>Nettoprijs</t>
  </si>
  <si>
    <t>Speelplaats A</t>
  </si>
  <si>
    <t>Speelplaats B</t>
  </si>
  <si>
    <t>Speelplaats C</t>
  </si>
  <si>
    <t>Speelplaats D</t>
  </si>
  <si>
    <t>Specificatie speelfunctionaliteiten **</t>
  </si>
  <si>
    <t>Type speeltoestellen</t>
  </si>
  <si>
    <t>Speelfunctionaliteit</t>
  </si>
  <si>
    <t>A Speeltoestel “Sport”:</t>
  </si>
  <si>
    <t>1 Voetbaldoel</t>
  </si>
  <si>
    <r>
      <t>1.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Balanceren</t>
    </r>
  </si>
  <si>
    <t>2 Fitnesstoestel</t>
  </si>
  <si>
    <r>
      <t>2.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Balspel</t>
    </r>
  </si>
  <si>
    <t>3 Sportcombinatietoestel</t>
  </si>
  <si>
    <r>
      <t>3.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Draaien</t>
    </r>
  </si>
  <si>
    <t>B Speeltoestel “Speel”:</t>
  </si>
  <si>
    <t>4 Veerelement</t>
  </si>
  <si>
    <r>
      <t>4.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Duikelen</t>
    </r>
  </si>
  <si>
    <t>5 Combinatietoestel</t>
  </si>
  <si>
    <r>
      <t>5.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Educatie</t>
    </r>
  </si>
  <si>
    <t>6 Klimtoestel</t>
  </si>
  <si>
    <r>
      <t>6.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Fitnessen</t>
    </r>
  </si>
  <si>
    <t>7 Schommel</t>
  </si>
  <si>
    <r>
      <t>7.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Glijden</t>
    </r>
  </si>
  <si>
    <t>8 Wiptoestel</t>
  </si>
  <si>
    <r>
      <t>8.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Klimmen</t>
    </r>
  </si>
  <si>
    <t>9 Draaitoestel</t>
  </si>
  <si>
    <r>
      <t>9.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Kruipen</t>
    </r>
  </si>
  <si>
    <t>10 Glijbaan</t>
  </si>
  <si>
    <r>
      <t>10.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Schommelen</t>
    </r>
  </si>
  <si>
    <t>11 Duikelrek</t>
  </si>
  <si>
    <r>
      <t>11.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Skaten</t>
    </r>
  </si>
  <si>
    <t>12 Zandbak</t>
  </si>
  <si>
    <r>
      <t>12.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Slingeren</t>
    </r>
  </si>
  <si>
    <t>13 Balanceertoestel</t>
  </si>
  <si>
    <r>
      <t>13.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Springen</t>
    </r>
  </si>
  <si>
    <t>14 Behendigheidstoestel</t>
  </si>
  <si>
    <r>
      <t>14.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Waterspel</t>
    </r>
  </si>
  <si>
    <t>15 Speelelement</t>
  </si>
  <si>
    <r>
      <t>15.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Wippen</t>
    </r>
  </si>
  <si>
    <t>16 Speelhuis</t>
  </si>
  <si>
    <r>
      <t>16.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Zandspel</t>
    </r>
  </si>
  <si>
    <t>17 Fitness</t>
  </si>
  <si>
    <t>18 Skatevoorziening</t>
  </si>
  <si>
    <t>19 Waterspeeltoestel</t>
  </si>
  <si>
    <t>20 Educatietoestel</t>
  </si>
  <si>
    <t>21 Zandspeeltoestel</t>
  </si>
  <si>
    <t>22 Bokspringpaal</t>
  </si>
  <si>
    <t>23 Turntoestel</t>
  </si>
  <si>
    <t>24 Kabelbaan</t>
  </si>
  <si>
    <t>25 Klimnet</t>
  </si>
  <si>
    <t>26 Kruipbuis</t>
  </si>
  <si>
    <t>27 Loopton</t>
  </si>
  <si>
    <t>28 Loopbrug</t>
  </si>
  <si>
    <t>29 Klimklauter parcours</t>
  </si>
  <si>
    <t>30 Speeltafel</t>
  </si>
  <si>
    <t>31 Draadcircus</t>
  </si>
  <si>
    <t>32 Overig– vrije keuze</t>
  </si>
  <si>
    <t xml:space="preserve">Perceel 1: Leveren en plaatsen RVS speel- en sporttoestellen </t>
  </si>
  <si>
    <t xml:space="preserve">Perceel 2: Leveren en plaatsen stalen, aluminium en kunststof speel- en sporttoestellen </t>
  </si>
  <si>
    <t xml:space="preserve">Perceel 3: Leveren en plaatsen natuurlijk houten speel- en sporttoestellen </t>
  </si>
  <si>
    <t xml:space="preserve">Perceel 4: Leveren en plaatsen geschaafd houten speel- en sporttoestellen </t>
  </si>
  <si>
    <t>Aantal speel- functionaliteiten (G2)</t>
  </si>
  <si>
    <t>G1 en G2</t>
  </si>
  <si>
    <t>Gunningscriterium G1 en G2</t>
  </si>
  <si>
    <t>G1. Type speeltoestellen*</t>
  </si>
  <si>
    <t>G2. Aantal speel-functionaliteiten**</t>
  </si>
  <si>
    <t xml:space="preserve">Invulinstructie:
</t>
  </si>
  <si>
    <t>Inschrijver vult de geel gearceerde cellen in.</t>
  </si>
  <si>
    <t>Functie</t>
  </si>
  <si>
    <t>Plaats en datum</t>
  </si>
  <si>
    <t>Handtekening ondertekeningsbevoegde</t>
  </si>
  <si>
    <t>Naam Inschrijver (onderneming)</t>
  </si>
  <si>
    <t>Voor akkoord:</t>
  </si>
  <si>
    <t>Naam ondertekeningsbevoegde persoon</t>
  </si>
  <si>
    <t>* Voor kolom " G1. Type sport- en speeltoestellen" geldt het volgende: selecteer het type, waarbij elk type maximaal eenmaal mag worden toegepast.</t>
  </si>
  <si>
    <t>1.0</t>
  </si>
  <si>
    <t>Maximum Budget, conform Bijlage 8</t>
  </si>
  <si>
    <t>** De speelfunctionaliteiten zijn opgenomen in de lijst in Bijlage 8.</t>
  </si>
  <si>
    <t>Gemeente Amsterdam</t>
  </si>
  <si>
    <t>Verkeer en Openbare Ruimte</t>
  </si>
  <si>
    <t>AI 2024-0093 Leveren en plaatsen van speel- en sporttoestellen en Leveren en aanbrengen van valondergronden</t>
  </si>
  <si>
    <t>stuk</t>
  </si>
  <si>
    <t>Eenheidsprijs leveren en plaatsen conform catalogus</t>
  </si>
  <si>
    <t>Verschil Maximum budget en totaal netto prijs</t>
  </si>
  <si>
    <t>Bijlage 10 - Invulformulier gunningscriteria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</si>
</sst>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€&quot;\ #,##0;[Red]&quot;€&quot;\ \-#,##0"/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[$-413]d\ mmmm\ yyyy;@"/>
  </numFmts>
  <fonts count="16" x14ac:knownFonts="1">
    <font>
      <sz val="10"/>
      <name val="Arial"/>
    </font>
    <font>
      <sz val="10"/>
      <name val="Arial"/>
      <family val="2"/>
    </font>
    <font>
      <b/>
      <sz val="10.5"/>
      <name val="Corbel"/>
      <family val="2"/>
    </font>
    <font>
      <sz val="10.5"/>
      <name val="Corbel"/>
      <family val="2"/>
    </font>
    <font>
      <b/>
      <sz val="16"/>
      <name val="Corbel"/>
      <family val="2"/>
    </font>
    <font>
      <b/>
      <sz val="12"/>
      <name val="Corbel"/>
      <family val="2"/>
    </font>
    <font>
      <sz val="10.5"/>
      <color rgb="FFFF0000"/>
      <name val="Corbel"/>
      <family val="2"/>
    </font>
    <font>
      <u/>
      <sz val="10.5"/>
      <name val="Corbel"/>
      <family val="2"/>
    </font>
    <font>
      <sz val="9"/>
      <color theme="1"/>
      <name val="Calibri"/>
      <family val="2"/>
      <scheme val="minor"/>
    </font>
    <font>
      <b/>
      <sz val="10.5"/>
      <color rgb="FFFF0000"/>
      <name val="Corbel"/>
      <family val="2"/>
    </font>
    <font>
      <b/>
      <i/>
      <sz val="10.5"/>
      <name val="Corbel"/>
      <family val="2"/>
    </font>
    <font>
      <sz val="7"/>
      <name val="Times New Roman"/>
      <family val="1"/>
    </font>
    <font>
      <b/>
      <sz val="14"/>
      <name val="Corbel"/>
      <family val="2"/>
    </font>
    <font>
      <sz val="11"/>
      <color theme="1"/>
      <name val="Calibri"/>
      <family val="2"/>
      <scheme val="minor"/>
    </font>
    <font>
      <b/>
      <sz val="10.5"/>
      <color theme="1"/>
      <name val="Corbel"/>
      <family val="2"/>
    </font>
    <font>
      <sz val="10.5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13" fillId="0" borderId="0"/>
  </cellStyleXfs>
  <cellXfs count="91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2" fontId="3" fillId="0" borderId="0" xfId="1" applyNumberFormat="1" applyFont="1"/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3" fillId="0" borderId="0" xfId="1" applyFont="1" applyAlignment="1">
      <alignment vertical="top" wrapText="1"/>
    </xf>
    <xf numFmtId="0" fontId="3" fillId="0" borderId="1" xfId="1" applyFont="1" applyBorder="1"/>
    <xf numFmtId="0" fontId="3" fillId="2" borderId="4" xfId="1" applyFont="1" applyFill="1" applyBorder="1" applyAlignment="1" applyProtection="1">
      <alignment horizontal="left"/>
      <protection locked="0"/>
    </xf>
    <xf numFmtId="0" fontId="3" fillId="2" borderId="4" xfId="1" applyFont="1" applyFill="1" applyBorder="1" applyAlignment="1" applyProtection="1">
      <alignment horizontal="center"/>
      <protection locked="0"/>
    </xf>
    <xf numFmtId="0" fontId="3" fillId="2" borderId="1" xfId="1" applyFont="1" applyFill="1" applyBorder="1" applyAlignment="1" applyProtection="1">
      <alignment horizontal="left"/>
      <protection locked="0"/>
    </xf>
    <xf numFmtId="3" fontId="3" fillId="2" borderId="1" xfId="1" applyNumberFormat="1" applyFont="1" applyFill="1" applyBorder="1" applyAlignment="1" applyProtection="1">
      <alignment horizontal="center"/>
      <protection locked="0"/>
    </xf>
    <xf numFmtId="0" fontId="3" fillId="0" borderId="1" xfId="1" applyFont="1" applyBorder="1" applyAlignment="1">
      <alignment horizontal="center"/>
    </xf>
    <xf numFmtId="44" fontId="3" fillId="2" borderId="1" xfId="2" applyFont="1" applyFill="1" applyBorder="1" applyAlignment="1" applyProtection="1">
      <alignment wrapText="1"/>
      <protection locked="0"/>
    </xf>
    <xf numFmtId="0" fontId="3" fillId="2" borderId="1" xfId="1" applyFont="1" applyFill="1" applyBorder="1" applyAlignment="1" applyProtection="1">
      <alignment horizontal="center"/>
      <protection locked="0"/>
    </xf>
    <xf numFmtId="0" fontId="3" fillId="0" borderId="0" xfId="1" applyFont="1" applyAlignment="1">
      <alignment horizontal="left"/>
    </xf>
    <xf numFmtId="9" fontId="3" fillId="0" borderId="0" xfId="3" applyFont="1" applyBorder="1" applyAlignment="1" applyProtection="1">
      <alignment horizontal="left"/>
    </xf>
    <xf numFmtId="1" fontId="3" fillId="0" borderId="1" xfId="1" applyNumberFormat="1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9" fillId="2" borderId="0" xfId="4" applyFont="1" applyFill="1"/>
    <xf numFmtId="0" fontId="6" fillId="2" borderId="0" xfId="4" applyFont="1" applyFill="1"/>
    <xf numFmtId="0" fontId="8" fillId="0" borderId="0" xfId="4"/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1" applyFont="1" applyAlignment="1">
      <alignment horizontal="left" vertical="top" wrapText="1"/>
    </xf>
    <xf numFmtId="0" fontId="2" fillId="3" borderId="7" xfId="1" applyFont="1" applyFill="1" applyBorder="1" applyAlignment="1">
      <alignment horizontal="center" wrapText="1"/>
    </xf>
    <xf numFmtId="0" fontId="2" fillId="3" borderId="1" xfId="1" applyFont="1" applyFill="1" applyBorder="1" applyAlignment="1">
      <alignment horizontal="center" wrapText="1"/>
    </xf>
    <xf numFmtId="0" fontId="2" fillId="3" borderId="12" xfId="1" applyFont="1" applyFill="1" applyBorder="1" applyAlignment="1">
      <alignment horizontal="center" wrapText="1"/>
    </xf>
    <xf numFmtId="2" fontId="2" fillId="3" borderId="12" xfId="1" applyNumberFormat="1" applyFont="1" applyFill="1" applyBorder="1" applyAlignment="1">
      <alignment horizontal="center" wrapText="1"/>
    </xf>
    <xf numFmtId="0" fontId="4" fillId="0" borderId="0" xfId="1" applyFont="1"/>
    <xf numFmtId="0" fontId="5" fillId="0" borderId="0" xfId="1" applyFont="1"/>
    <xf numFmtId="1" fontId="3" fillId="0" borderId="0" xfId="1" applyNumberFormat="1" applyFont="1" applyAlignment="1">
      <alignment horizontal="center"/>
    </xf>
    <xf numFmtId="3" fontId="3" fillId="0" borderId="0" xfId="1" applyNumberFormat="1" applyFont="1" applyAlignment="1">
      <alignment horizontal="center" vertical="center"/>
    </xf>
    <xf numFmtId="4" fontId="3" fillId="0" borderId="0" xfId="1" applyNumberFormat="1" applyFont="1" applyAlignment="1">
      <alignment wrapText="1"/>
    </xf>
    <xf numFmtId="6" fontId="3" fillId="0" borderId="0" xfId="1" applyNumberFormat="1" applyFont="1"/>
    <xf numFmtId="8" fontId="3" fillId="0" borderId="0" xfId="1" applyNumberFormat="1" applyFont="1"/>
    <xf numFmtId="0" fontId="12" fillId="0" borderId="0" xfId="1" applyFont="1"/>
    <xf numFmtId="0" fontId="3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>
      <alignment horizontal="left" vertical="top"/>
    </xf>
    <xf numFmtId="0" fontId="14" fillId="4" borderId="7" xfId="5" applyFont="1" applyFill="1" applyBorder="1" applyAlignment="1">
      <alignment horizontal="left"/>
    </xf>
    <xf numFmtId="0" fontId="14" fillId="4" borderId="15" xfId="5" applyFont="1" applyFill="1" applyBorder="1" applyAlignment="1">
      <alignment horizontal="center"/>
    </xf>
    <xf numFmtId="0" fontId="14" fillId="4" borderId="8" xfId="5" applyFont="1" applyFill="1" applyBorder="1" applyAlignment="1">
      <alignment horizontal="center"/>
    </xf>
    <xf numFmtId="0" fontId="15" fillId="4" borderId="7" xfId="5" applyFont="1" applyFill="1" applyBorder="1" applyAlignment="1">
      <alignment horizontal="left" vertical="center"/>
    </xf>
    <xf numFmtId="0" fontId="14" fillId="4" borderId="8" xfId="5" applyFont="1" applyFill="1" applyBorder="1" applyAlignment="1">
      <alignment horizontal="left" vertical="center"/>
    </xf>
    <xf numFmtId="0" fontId="15" fillId="4" borderId="4" xfId="5" applyFont="1" applyFill="1" applyBorder="1" applyAlignment="1">
      <alignment horizontal="left" vertical="top"/>
    </xf>
    <xf numFmtId="0" fontId="14" fillId="4" borderId="11" xfId="5" applyFont="1" applyFill="1" applyBorder="1" applyAlignment="1">
      <alignment horizontal="left" vertical="top"/>
    </xf>
    <xf numFmtId="0" fontId="15" fillId="4" borderId="2" xfId="5" applyFont="1" applyFill="1" applyBorder="1" applyAlignment="1">
      <alignment horizontal="left" vertical="top"/>
    </xf>
    <xf numFmtId="0" fontId="14" fillId="4" borderId="3" xfId="5" applyFont="1" applyFill="1" applyBorder="1" applyAlignment="1">
      <alignment horizontal="left" vertical="top"/>
    </xf>
    <xf numFmtId="0" fontId="15" fillId="4" borderId="5" xfId="5" applyFont="1" applyFill="1" applyBorder="1" applyAlignment="1">
      <alignment horizontal="left" vertical="top"/>
    </xf>
    <xf numFmtId="0" fontId="14" fillId="4" borderId="6" xfId="5" applyFont="1" applyFill="1" applyBorder="1" applyAlignment="1">
      <alignment horizontal="left" vertical="top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4" fontId="3" fillId="0" borderId="0" xfId="2" applyFont="1" applyFill="1" applyBorder="1" applyAlignment="1" applyProtection="1">
      <alignment wrapText="1"/>
    </xf>
    <xf numFmtId="0" fontId="3" fillId="0" borderId="0" xfId="1" applyFont="1" applyAlignment="1">
      <alignment horizontal="right" vertical="top"/>
    </xf>
    <xf numFmtId="164" fontId="3" fillId="0" borderId="0" xfId="1" applyNumberFormat="1" applyFont="1" applyAlignment="1">
      <alignment horizontal="left" vertical="top"/>
    </xf>
    <xf numFmtId="44" fontId="3" fillId="0" borderId="2" xfId="2" applyFont="1" applyFill="1" applyBorder="1" applyAlignment="1" applyProtection="1">
      <alignment wrapText="1"/>
    </xf>
    <xf numFmtId="2" fontId="2" fillId="0" borderId="2" xfId="1" applyNumberFormat="1" applyFont="1" applyBorder="1" applyAlignment="1">
      <alignment horizontal="center" wrapText="1"/>
    </xf>
    <xf numFmtId="2" fontId="2" fillId="0" borderId="0" xfId="1" applyNumberFormat="1" applyFont="1" applyAlignment="1">
      <alignment horizontal="center" wrapText="1"/>
    </xf>
    <xf numFmtId="0" fontId="3" fillId="0" borderId="7" xfId="1" applyFont="1" applyBorder="1"/>
    <xf numFmtId="0" fontId="2" fillId="3" borderId="7" xfId="1" applyFont="1" applyFill="1" applyBorder="1"/>
    <xf numFmtId="44" fontId="3" fillId="0" borderId="1" xfId="1" applyNumberFormat="1" applyFont="1" applyBorder="1" applyAlignment="1">
      <alignment wrapText="1"/>
    </xf>
    <xf numFmtId="44" fontId="3" fillId="0" borderId="1" xfId="2" applyFont="1" applyFill="1" applyBorder="1" applyProtection="1"/>
    <xf numFmtId="44" fontId="3" fillId="0" borderId="1" xfId="1" applyNumberFormat="1" applyFont="1" applyBorder="1"/>
    <xf numFmtId="164" fontId="3" fillId="0" borderId="0" xfId="1" applyNumberFormat="1" applyFont="1" applyAlignment="1">
      <alignment horizontal="left"/>
    </xf>
    <xf numFmtId="0" fontId="15" fillId="2" borderId="7" xfId="5" applyFont="1" applyFill="1" applyBorder="1" applyAlignment="1" applyProtection="1">
      <alignment horizontal="left" vertical="center"/>
      <protection locked="0"/>
    </xf>
    <xf numFmtId="0" fontId="15" fillId="2" borderId="15" xfId="5" applyFont="1" applyFill="1" applyBorder="1" applyAlignment="1" applyProtection="1">
      <alignment horizontal="left" vertical="center"/>
      <protection locked="0"/>
    </xf>
    <xf numFmtId="0" fontId="15" fillId="2" borderId="8" xfId="5" applyFont="1" applyFill="1" applyBorder="1" applyAlignment="1" applyProtection="1">
      <alignment horizontal="left" vertical="center"/>
      <protection locked="0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3" fontId="3" fillId="0" borderId="12" xfId="1" applyNumberFormat="1" applyFont="1" applyBorder="1" applyAlignment="1">
      <alignment horizontal="center" vertical="center"/>
    </xf>
    <xf numFmtId="3" fontId="3" fillId="0" borderId="13" xfId="1" applyNumberFormat="1" applyFont="1" applyBorder="1" applyAlignment="1">
      <alignment horizontal="center" vertical="center"/>
    </xf>
    <xf numFmtId="3" fontId="3" fillId="0" borderId="14" xfId="1" applyNumberFormat="1" applyFont="1" applyBorder="1" applyAlignment="1">
      <alignment horizontal="center" vertical="center"/>
    </xf>
    <xf numFmtId="9" fontId="3" fillId="2" borderId="12" xfId="1" applyNumberFormat="1" applyFont="1" applyFill="1" applyBorder="1" applyAlignment="1" applyProtection="1">
      <alignment horizontal="center" vertical="center" wrapText="1"/>
      <protection locked="0"/>
    </xf>
    <xf numFmtId="9" fontId="3" fillId="2" borderId="13" xfId="1" applyNumberFormat="1" applyFont="1" applyFill="1" applyBorder="1" applyAlignment="1" applyProtection="1">
      <alignment horizontal="center" vertical="center" wrapText="1"/>
      <protection locked="0"/>
    </xf>
    <xf numFmtId="9" fontId="3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1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15" fillId="2" borderId="4" xfId="5" applyFont="1" applyFill="1" applyBorder="1" applyAlignment="1" applyProtection="1">
      <alignment horizontal="left" vertical="top"/>
      <protection locked="0"/>
    </xf>
    <xf numFmtId="0" fontId="15" fillId="2" borderId="9" xfId="5" applyFont="1" applyFill="1" applyBorder="1" applyAlignment="1" applyProtection="1">
      <alignment horizontal="left" vertical="top"/>
      <protection locked="0"/>
    </xf>
    <xf numFmtId="0" fontId="15" fillId="2" borderId="11" xfId="5" applyFont="1" applyFill="1" applyBorder="1" applyAlignment="1" applyProtection="1">
      <alignment horizontal="left" vertical="top"/>
      <protection locked="0"/>
    </xf>
    <xf numFmtId="0" fontId="15" fillId="2" borderId="2" xfId="5" applyFont="1" applyFill="1" applyBorder="1" applyAlignment="1" applyProtection="1">
      <alignment horizontal="left" vertical="top"/>
      <protection locked="0"/>
    </xf>
    <xf numFmtId="0" fontId="15" fillId="2" borderId="0" xfId="5" applyFont="1" applyFill="1" applyAlignment="1" applyProtection="1">
      <alignment horizontal="left" vertical="top"/>
      <protection locked="0"/>
    </xf>
    <xf numFmtId="0" fontId="15" fillId="2" borderId="3" xfId="5" applyFont="1" applyFill="1" applyBorder="1" applyAlignment="1" applyProtection="1">
      <alignment horizontal="left" vertical="top"/>
      <protection locked="0"/>
    </xf>
    <xf numFmtId="0" fontId="15" fillId="2" borderId="5" xfId="5" applyFont="1" applyFill="1" applyBorder="1" applyAlignment="1" applyProtection="1">
      <alignment horizontal="left" vertical="top"/>
      <protection locked="0"/>
    </xf>
    <xf numFmtId="0" fontId="15" fillId="2" borderId="10" xfId="5" applyFont="1" applyFill="1" applyBorder="1" applyAlignment="1" applyProtection="1">
      <alignment horizontal="left" vertical="top"/>
      <protection locked="0"/>
    </xf>
    <xf numFmtId="0" fontId="15" fillId="2" borderId="6" xfId="5" applyFont="1" applyFill="1" applyBorder="1" applyAlignment="1" applyProtection="1">
      <alignment horizontal="left" vertical="top"/>
      <protection locked="0"/>
    </xf>
  </cellXfs>
  <cellStyles count="6">
    <cellStyle name="Procent 2" xfId="3" xr:uid="{00000000-0005-0000-0000-000001000000}"/>
    <cellStyle name="Standaard" xfId="0" builtinId="0"/>
    <cellStyle name="Standaard 2" xfId="1" xr:uid="{00000000-0005-0000-0000-000003000000}"/>
    <cellStyle name="Standaard 2 2" xfId="4" xr:uid="{00000000-0005-0000-0000-000004000000}"/>
    <cellStyle name="Standaard_Perceel 4" xfId="5" xr:uid="{00000000-0005-0000-0000-000005000000}"/>
    <cellStyle name="Valuta 2" xfId="2" xr:uid="{00000000-0005-0000-0000-000006000000}"/>
  </cellStyles>
  <dxfs count="16"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3"/>
  <sheetViews>
    <sheetView tabSelected="1" topLeftCell="A6" zoomScaleNormal="100" zoomScaleSheetLayoutView="98" workbookViewId="0">
      <pane ySplit="10" topLeftCell="A16" activePane="bottomLeft" state="frozen"/>
      <selection activeCell="A6" sqref="A6"/>
      <selection pane="bottomLeft" activeCell="I46" sqref="I46"/>
    </sheetView>
  </sheetViews>
  <sheetFormatPr defaultColWidth="9.140625" defaultRowHeight="14.25" x14ac:dyDescent="0.25"/>
  <cols>
    <col min="1" max="1" width="3.85546875" style="1" customWidth="1"/>
    <col min="2" max="2" width="54.7109375" style="2" bestFit="1" customWidth="1"/>
    <col min="3" max="3" width="19.28515625" style="2" customWidth="1"/>
    <col min="4" max="4" width="17" style="2" customWidth="1"/>
    <col min="5" max="6" width="20.28515625" style="2" customWidth="1"/>
    <col min="7" max="7" width="29.85546875" style="2" customWidth="1"/>
    <col min="8" max="8" width="14" style="3" customWidth="1"/>
    <col min="9" max="9" width="18.28515625" style="2" customWidth="1"/>
    <col min="10" max="10" width="14.7109375" style="2" customWidth="1"/>
    <col min="11" max="11" width="20.140625" style="2" customWidth="1"/>
    <col min="12" max="12" width="7.5703125" style="4" bestFit="1" customWidth="1"/>
    <col min="13" max="16384" width="9.140625" style="1"/>
  </cols>
  <sheetData>
    <row r="1" spans="1:12" x14ac:dyDescent="0.25">
      <c r="A1" s="1" t="s">
        <v>89</v>
      </c>
      <c r="H1" s="3" t="s">
        <v>2</v>
      </c>
      <c r="I1" s="18" t="s">
        <v>86</v>
      </c>
    </row>
    <row r="2" spans="1:12" x14ac:dyDescent="0.25">
      <c r="A2" s="1" t="s">
        <v>90</v>
      </c>
      <c r="H2" s="3" t="s">
        <v>1</v>
      </c>
      <c r="I2" s="67">
        <v>45524</v>
      </c>
      <c r="J2" s="3" t="s">
        <v>2</v>
      </c>
      <c r="K2" s="1" t="s">
        <v>86</v>
      </c>
    </row>
    <row r="3" spans="1:12" ht="23.45" customHeight="1" x14ac:dyDescent="0.25">
      <c r="J3" s="57" t="s">
        <v>1</v>
      </c>
      <c r="K3" s="58">
        <v>45524</v>
      </c>
    </row>
    <row r="4" spans="1:12" ht="15.75" x14ac:dyDescent="0.25">
      <c r="A4" s="34" t="s">
        <v>91</v>
      </c>
      <c r="B4" s="18"/>
      <c r="C4" s="1"/>
      <c r="D4" s="1"/>
      <c r="E4" s="1"/>
      <c r="F4" s="1"/>
    </row>
    <row r="5" spans="1:12" ht="21.6" customHeight="1" x14ac:dyDescent="0.25">
      <c r="B5" s="5"/>
      <c r="C5" s="5"/>
      <c r="D5" s="5"/>
      <c r="E5" s="5"/>
      <c r="F5" s="5"/>
      <c r="G5" s="5"/>
      <c r="H5" s="5"/>
    </row>
    <row r="6" spans="1:12" ht="21" x14ac:dyDescent="0.35">
      <c r="A6" s="33" t="s">
        <v>95</v>
      </c>
      <c r="B6" s="5"/>
      <c r="C6" s="5"/>
      <c r="D6" s="5"/>
      <c r="E6" s="5"/>
      <c r="F6" s="5"/>
      <c r="G6" s="5"/>
      <c r="H6" s="5"/>
    </row>
    <row r="7" spans="1:12" ht="21" x14ac:dyDescent="0.35">
      <c r="A7" s="6" t="s">
        <v>68</v>
      </c>
      <c r="B7" s="1"/>
      <c r="C7" s="7"/>
      <c r="D7" s="7"/>
      <c r="E7" s="7"/>
      <c r="H7" s="2"/>
      <c r="K7" s="4"/>
      <c r="L7" s="1"/>
    </row>
    <row r="8" spans="1:12" x14ac:dyDescent="0.25">
      <c r="B8" s="1"/>
      <c r="C8" s="7"/>
      <c r="D8" s="7"/>
      <c r="E8" s="7"/>
      <c r="H8" s="2"/>
      <c r="K8" s="4"/>
      <c r="L8" s="1"/>
    </row>
    <row r="9" spans="1:12" ht="18.75" x14ac:dyDescent="0.3">
      <c r="A9" s="40" t="s">
        <v>74</v>
      </c>
      <c r="C9" s="7"/>
      <c r="D9" s="7"/>
      <c r="E9" s="7"/>
      <c r="H9" s="2"/>
      <c r="K9" s="4"/>
      <c r="L9" s="1"/>
    </row>
    <row r="10" spans="1:12" x14ac:dyDescent="0.25">
      <c r="A10" s="80" t="s">
        <v>77</v>
      </c>
      <c r="B10" s="81"/>
      <c r="C10" s="7"/>
      <c r="D10" s="7"/>
      <c r="E10" s="7"/>
      <c r="H10" s="2"/>
      <c r="K10" s="4"/>
      <c r="L10" s="1"/>
    </row>
    <row r="11" spans="1:12" x14ac:dyDescent="0.25">
      <c r="A11" s="1" t="s">
        <v>78</v>
      </c>
      <c r="B11" s="28"/>
      <c r="C11" s="18"/>
      <c r="D11" s="7"/>
      <c r="E11" s="7"/>
      <c r="H11" s="2"/>
      <c r="K11" s="4"/>
      <c r="L11" s="1"/>
    </row>
    <row r="12" spans="1:12" ht="14.25" customHeight="1" x14ac:dyDescent="0.25">
      <c r="A12" s="42" t="s">
        <v>85</v>
      </c>
      <c r="B12" s="28"/>
      <c r="C12" s="7"/>
      <c r="D12" s="7"/>
      <c r="E12" s="7"/>
      <c r="H12" s="2"/>
      <c r="K12" s="4"/>
      <c r="L12" s="1"/>
    </row>
    <row r="13" spans="1:12" ht="18" customHeight="1" x14ac:dyDescent="0.25">
      <c r="A13" s="18" t="s">
        <v>88</v>
      </c>
      <c r="B13" s="1"/>
      <c r="C13" s="7"/>
      <c r="D13" s="7"/>
      <c r="E13" s="7"/>
      <c r="H13" s="2"/>
      <c r="K13" s="4"/>
      <c r="L13" s="1"/>
    </row>
    <row r="14" spans="1:12" x14ac:dyDescent="0.25">
      <c r="B14" s="8"/>
      <c r="C14" s="7"/>
      <c r="D14" s="7"/>
      <c r="E14" s="7"/>
      <c r="H14" s="2"/>
      <c r="K14" s="4"/>
      <c r="L14" s="1"/>
    </row>
    <row r="15" spans="1:12" s="9" customFormat="1" ht="60" customHeight="1" x14ac:dyDescent="0.25">
      <c r="A15" s="29" t="s">
        <v>3</v>
      </c>
      <c r="B15" s="29" t="s">
        <v>4</v>
      </c>
      <c r="C15" s="30" t="s">
        <v>5</v>
      </c>
      <c r="D15" s="30" t="s">
        <v>6</v>
      </c>
      <c r="E15" s="30" t="s">
        <v>75</v>
      </c>
      <c r="F15" s="31" t="s">
        <v>76</v>
      </c>
      <c r="G15" s="31" t="s">
        <v>15</v>
      </c>
      <c r="H15" s="31" t="s">
        <v>0</v>
      </c>
      <c r="I15" s="32" t="s">
        <v>93</v>
      </c>
      <c r="J15" s="60"/>
      <c r="K15" s="61"/>
    </row>
    <row r="16" spans="1:12" x14ac:dyDescent="0.25">
      <c r="A16" s="10">
        <v>1</v>
      </c>
      <c r="B16" s="11"/>
      <c r="C16" s="12"/>
      <c r="D16" s="12"/>
      <c r="E16" s="13"/>
      <c r="F16" s="14"/>
      <c r="G16" s="14"/>
      <c r="H16" s="15" t="s">
        <v>92</v>
      </c>
      <c r="I16" s="16"/>
      <c r="J16" s="59"/>
      <c r="K16" s="56"/>
      <c r="L16" s="1"/>
    </row>
    <row r="17" spans="1:12" x14ac:dyDescent="0.25">
      <c r="A17" s="10">
        <v>2</v>
      </c>
      <c r="B17" s="11"/>
      <c r="C17" s="12"/>
      <c r="D17" s="12"/>
      <c r="E17" s="13"/>
      <c r="F17" s="14"/>
      <c r="G17" s="14"/>
      <c r="H17" s="15" t="s">
        <v>92</v>
      </c>
      <c r="I17" s="16"/>
      <c r="J17" s="59"/>
      <c r="K17" s="56"/>
      <c r="L17" s="1"/>
    </row>
    <row r="18" spans="1:12" x14ac:dyDescent="0.25">
      <c r="A18" s="10">
        <v>3</v>
      </c>
      <c r="B18" s="13"/>
      <c r="C18" s="17"/>
      <c r="D18" s="12"/>
      <c r="E18" s="13"/>
      <c r="F18" s="14"/>
      <c r="G18" s="14"/>
      <c r="H18" s="15" t="s">
        <v>92</v>
      </c>
      <c r="I18" s="16"/>
      <c r="J18" s="59"/>
      <c r="K18" s="56"/>
      <c r="L18" s="1"/>
    </row>
    <row r="19" spans="1:12" x14ac:dyDescent="0.25">
      <c r="A19" s="10">
        <v>4</v>
      </c>
      <c r="B19" s="11"/>
      <c r="C19" s="12"/>
      <c r="D19" s="12"/>
      <c r="E19" s="13"/>
      <c r="F19" s="14"/>
      <c r="G19" s="14"/>
      <c r="H19" s="15" t="s">
        <v>92</v>
      </c>
      <c r="I19" s="16"/>
      <c r="J19" s="59"/>
      <c r="K19" s="56"/>
      <c r="L19" s="1"/>
    </row>
    <row r="20" spans="1:12" x14ac:dyDescent="0.25">
      <c r="A20" s="10">
        <v>5</v>
      </c>
      <c r="B20" s="13"/>
      <c r="C20" s="17"/>
      <c r="D20" s="12"/>
      <c r="E20" s="13"/>
      <c r="F20" s="14"/>
      <c r="G20" s="14"/>
      <c r="H20" s="15" t="s">
        <v>92</v>
      </c>
      <c r="I20" s="16"/>
      <c r="J20" s="59"/>
      <c r="K20" s="56"/>
      <c r="L20" s="1"/>
    </row>
    <row r="21" spans="1:12" x14ac:dyDescent="0.25">
      <c r="A21" s="10">
        <v>6</v>
      </c>
      <c r="B21" s="13"/>
      <c r="C21" s="17"/>
      <c r="D21" s="12"/>
      <c r="E21" s="13"/>
      <c r="F21" s="14"/>
      <c r="G21" s="14"/>
      <c r="H21" s="15" t="s">
        <v>92</v>
      </c>
      <c r="I21" s="16"/>
      <c r="J21" s="59"/>
      <c r="K21" s="56"/>
      <c r="L21" s="1"/>
    </row>
    <row r="22" spans="1:12" x14ac:dyDescent="0.25">
      <c r="A22" s="10">
        <v>7</v>
      </c>
      <c r="B22" s="11"/>
      <c r="C22" s="12"/>
      <c r="D22" s="12"/>
      <c r="E22" s="13"/>
      <c r="F22" s="14"/>
      <c r="G22" s="14"/>
      <c r="H22" s="15" t="s">
        <v>92</v>
      </c>
      <c r="I22" s="16"/>
      <c r="J22" s="59"/>
      <c r="K22" s="56"/>
      <c r="L22" s="1"/>
    </row>
    <row r="23" spans="1:12" x14ac:dyDescent="0.25">
      <c r="A23" s="10">
        <v>8</v>
      </c>
      <c r="B23" s="11"/>
      <c r="C23" s="12"/>
      <c r="D23" s="12"/>
      <c r="E23" s="13"/>
      <c r="F23" s="14"/>
      <c r="G23" s="14"/>
      <c r="H23" s="15" t="s">
        <v>92</v>
      </c>
      <c r="I23" s="16"/>
      <c r="J23" s="59"/>
      <c r="K23" s="56"/>
      <c r="L23" s="1"/>
    </row>
    <row r="24" spans="1:12" x14ac:dyDescent="0.25">
      <c r="A24" s="10">
        <v>9</v>
      </c>
      <c r="B24" s="13"/>
      <c r="C24" s="17"/>
      <c r="D24" s="12"/>
      <c r="E24" s="13"/>
      <c r="F24" s="14"/>
      <c r="G24" s="14"/>
      <c r="H24" s="15" t="s">
        <v>92</v>
      </c>
      <c r="I24" s="16"/>
      <c r="J24" s="59"/>
      <c r="K24" s="56"/>
      <c r="L24" s="1"/>
    </row>
    <row r="25" spans="1:12" x14ac:dyDescent="0.25">
      <c r="A25" s="10">
        <v>10</v>
      </c>
      <c r="B25" s="11"/>
      <c r="C25" s="12"/>
      <c r="D25" s="12"/>
      <c r="E25" s="13"/>
      <c r="F25" s="14"/>
      <c r="G25" s="14"/>
      <c r="H25" s="15" t="s">
        <v>92</v>
      </c>
      <c r="I25" s="16"/>
      <c r="J25" s="59"/>
      <c r="K25" s="56"/>
      <c r="L25" s="1"/>
    </row>
    <row r="26" spans="1:12" x14ac:dyDescent="0.25">
      <c r="A26" s="10">
        <v>11</v>
      </c>
      <c r="B26" s="13"/>
      <c r="C26" s="17"/>
      <c r="D26" s="12"/>
      <c r="E26" s="13"/>
      <c r="F26" s="14"/>
      <c r="G26" s="14"/>
      <c r="H26" s="15" t="s">
        <v>92</v>
      </c>
      <c r="I26" s="16"/>
      <c r="J26" s="59"/>
      <c r="K26" s="56"/>
      <c r="L26" s="1"/>
    </row>
    <row r="27" spans="1:12" x14ac:dyDescent="0.25">
      <c r="A27" s="10">
        <v>12</v>
      </c>
      <c r="B27" s="13"/>
      <c r="C27" s="17"/>
      <c r="D27" s="12"/>
      <c r="E27" s="13"/>
      <c r="F27" s="14"/>
      <c r="G27" s="14"/>
      <c r="H27" s="15" t="s">
        <v>92</v>
      </c>
      <c r="I27" s="16"/>
      <c r="J27" s="59"/>
      <c r="K27" s="56"/>
      <c r="L27" s="1"/>
    </row>
    <row r="28" spans="1:12" x14ac:dyDescent="0.25">
      <c r="A28" s="10">
        <v>13</v>
      </c>
      <c r="B28" s="11"/>
      <c r="C28" s="12"/>
      <c r="D28" s="12"/>
      <c r="E28" s="13"/>
      <c r="F28" s="14"/>
      <c r="G28" s="14"/>
      <c r="H28" s="15" t="s">
        <v>92</v>
      </c>
      <c r="I28" s="16"/>
      <c r="J28" s="59"/>
      <c r="K28" s="56"/>
      <c r="L28" s="1"/>
    </row>
    <row r="29" spans="1:12" x14ac:dyDescent="0.25">
      <c r="A29" s="10">
        <v>14</v>
      </c>
      <c r="B29" s="11"/>
      <c r="C29" s="12"/>
      <c r="D29" s="12"/>
      <c r="E29" s="13"/>
      <c r="F29" s="14"/>
      <c r="G29" s="14"/>
      <c r="H29" s="15" t="s">
        <v>92</v>
      </c>
      <c r="I29" s="16"/>
      <c r="J29" s="59"/>
      <c r="K29" s="56"/>
      <c r="L29" s="1"/>
    </row>
    <row r="30" spans="1:12" x14ac:dyDescent="0.25">
      <c r="A30" s="10">
        <v>15</v>
      </c>
      <c r="B30" s="13"/>
      <c r="C30" s="17"/>
      <c r="D30" s="12"/>
      <c r="E30" s="13"/>
      <c r="F30" s="14"/>
      <c r="G30" s="14"/>
      <c r="H30" s="15" t="s">
        <v>92</v>
      </c>
      <c r="I30" s="16"/>
      <c r="J30" s="59"/>
      <c r="K30" s="56"/>
      <c r="L30" s="1"/>
    </row>
    <row r="31" spans="1:12" x14ac:dyDescent="0.25">
      <c r="A31" s="10">
        <v>16</v>
      </c>
      <c r="B31" s="11"/>
      <c r="C31" s="12"/>
      <c r="D31" s="12"/>
      <c r="E31" s="13"/>
      <c r="F31" s="14"/>
      <c r="G31" s="14"/>
      <c r="H31" s="15" t="s">
        <v>92</v>
      </c>
      <c r="I31" s="16"/>
      <c r="J31" s="59"/>
      <c r="K31" s="56"/>
      <c r="L31" s="1"/>
    </row>
    <row r="32" spans="1:12" x14ac:dyDescent="0.25">
      <c r="A32" s="10">
        <v>17</v>
      </c>
      <c r="B32" s="11"/>
      <c r="C32" s="12"/>
      <c r="D32" s="12"/>
      <c r="E32" s="13"/>
      <c r="F32" s="14"/>
      <c r="G32" s="14"/>
      <c r="H32" s="15" t="s">
        <v>92</v>
      </c>
      <c r="I32" s="16"/>
      <c r="J32" s="59"/>
      <c r="K32" s="56"/>
      <c r="L32" s="1"/>
    </row>
    <row r="33" spans="1:12" x14ac:dyDescent="0.25">
      <c r="A33" s="10">
        <v>18</v>
      </c>
      <c r="B33" s="13"/>
      <c r="C33" s="17"/>
      <c r="D33" s="12"/>
      <c r="E33" s="13"/>
      <c r="F33" s="14"/>
      <c r="G33" s="14"/>
      <c r="H33" s="15" t="s">
        <v>92</v>
      </c>
      <c r="I33" s="16"/>
      <c r="J33" s="59"/>
      <c r="K33" s="56"/>
      <c r="L33" s="1"/>
    </row>
    <row r="34" spans="1:12" x14ac:dyDescent="0.25">
      <c r="A34" s="10">
        <v>19</v>
      </c>
      <c r="B34" s="11"/>
      <c r="C34" s="12"/>
      <c r="D34" s="12"/>
      <c r="E34" s="13"/>
      <c r="F34" s="14"/>
      <c r="G34" s="14"/>
      <c r="H34" s="15" t="s">
        <v>92</v>
      </c>
      <c r="I34" s="16"/>
      <c r="J34" s="59"/>
      <c r="K34" s="56"/>
      <c r="L34" s="1"/>
    </row>
    <row r="35" spans="1:12" x14ac:dyDescent="0.25">
      <c r="A35" s="10">
        <v>20</v>
      </c>
      <c r="B35" s="11"/>
      <c r="C35" s="12"/>
      <c r="D35" s="12"/>
      <c r="E35" s="13"/>
      <c r="F35" s="14"/>
      <c r="G35" s="14"/>
      <c r="H35" s="15" t="s">
        <v>92</v>
      </c>
      <c r="I35" s="16"/>
      <c r="J35" s="59"/>
      <c r="K35" s="56"/>
      <c r="L35" s="1"/>
    </row>
    <row r="36" spans="1:12" x14ac:dyDescent="0.25">
      <c r="A36" s="10">
        <v>21</v>
      </c>
      <c r="B36" s="11"/>
      <c r="C36" s="12"/>
      <c r="D36" s="12"/>
      <c r="E36" s="13"/>
      <c r="F36" s="14"/>
      <c r="G36" s="14"/>
      <c r="H36" s="15" t="s">
        <v>92</v>
      </c>
      <c r="I36" s="16"/>
      <c r="J36" s="59"/>
      <c r="K36" s="56"/>
      <c r="L36" s="1"/>
    </row>
    <row r="37" spans="1:12" x14ac:dyDescent="0.25">
      <c r="A37" s="10">
        <v>22</v>
      </c>
      <c r="B37" s="11"/>
      <c r="C37" s="12"/>
      <c r="D37" s="12"/>
      <c r="E37" s="13"/>
      <c r="F37" s="14"/>
      <c r="G37" s="14"/>
      <c r="H37" s="15" t="s">
        <v>92</v>
      </c>
      <c r="I37" s="16"/>
      <c r="J37" s="59"/>
      <c r="K37" s="56"/>
      <c r="L37" s="1"/>
    </row>
    <row r="38" spans="1:12" x14ac:dyDescent="0.25">
      <c r="A38" s="10">
        <v>23</v>
      </c>
      <c r="B38" s="11"/>
      <c r="C38" s="12"/>
      <c r="D38" s="12"/>
      <c r="E38" s="13"/>
      <c r="F38" s="14"/>
      <c r="G38" s="14"/>
      <c r="H38" s="15" t="s">
        <v>92</v>
      </c>
      <c r="I38" s="16"/>
      <c r="J38" s="59"/>
      <c r="K38" s="56"/>
      <c r="L38" s="1"/>
    </row>
    <row r="39" spans="1:12" x14ac:dyDescent="0.25">
      <c r="A39" s="10">
        <v>24</v>
      </c>
      <c r="B39" s="11"/>
      <c r="C39" s="12"/>
      <c r="D39" s="12"/>
      <c r="E39" s="13"/>
      <c r="F39" s="14"/>
      <c r="G39" s="14"/>
      <c r="H39" s="15" t="s">
        <v>92</v>
      </c>
      <c r="I39" s="16"/>
      <c r="J39" s="59"/>
      <c r="K39" s="56"/>
      <c r="L39" s="1"/>
    </row>
    <row r="40" spans="1:12" x14ac:dyDescent="0.25">
      <c r="A40" s="10">
        <v>25</v>
      </c>
      <c r="B40" s="11"/>
      <c r="C40" s="12"/>
      <c r="D40" s="12"/>
      <c r="E40" s="13"/>
      <c r="F40" s="14"/>
      <c r="G40" s="14"/>
      <c r="H40" s="15" t="s">
        <v>92</v>
      </c>
      <c r="I40" s="16"/>
      <c r="J40" s="59"/>
      <c r="K40" s="56"/>
      <c r="L40" s="1"/>
    </row>
    <row r="41" spans="1:12" x14ac:dyDescent="0.25">
      <c r="A41" s="10">
        <v>26</v>
      </c>
      <c r="B41" s="11"/>
      <c r="C41" s="12"/>
      <c r="D41" s="12"/>
      <c r="E41" s="13"/>
      <c r="F41" s="14"/>
      <c r="G41" s="14"/>
      <c r="H41" s="15" t="s">
        <v>92</v>
      </c>
      <c r="I41" s="16"/>
      <c r="J41" s="59"/>
      <c r="K41" s="56"/>
      <c r="L41" s="1"/>
    </row>
    <row r="42" spans="1:12" x14ac:dyDescent="0.25">
      <c r="A42" s="10">
        <v>27</v>
      </c>
      <c r="B42" s="13"/>
      <c r="C42" s="17"/>
      <c r="D42" s="12"/>
      <c r="E42" s="13"/>
      <c r="F42" s="14"/>
      <c r="G42" s="14"/>
      <c r="H42" s="15" t="s">
        <v>92</v>
      </c>
      <c r="I42" s="16"/>
      <c r="J42" s="59"/>
      <c r="K42" s="56"/>
      <c r="L42" s="1"/>
    </row>
    <row r="43" spans="1:12" x14ac:dyDescent="0.25">
      <c r="A43" s="10">
        <v>28</v>
      </c>
      <c r="B43" s="11"/>
      <c r="C43" s="12"/>
      <c r="D43" s="12"/>
      <c r="E43" s="13"/>
      <c r="F43" s="14"/>
      <c r="G43" s="14"/>
      <c r="H43" s="15" t="s">
        <v>92</v>
      </c>
      <c r="I43" s="16"/>
      <c r="J43" s="59"/>
      <c r="K43" s="56"/>
      <c r="L43" s="1"/>
    </row>
    <row r="44" spans="1:12" x14ac:dyDescent="0.25">
      <c r="A44" s="10">
        <v>29</v>
      </c>
      <c r="B44" s="11"/>
      <c r="C44" s="12"/>
      <c r="D44" s="12"/>
      <c r="E44" s="13"/>
      <c r="F44" s="14"/>
      <c r="G44" s="14"/>
      <c r="H44" s="15" t="s">
        <v>92</v>
      </c>
      <c r="I44" s="16"/>
      <c r="J44" s="59"/>
      <c r="K44" s="56"/>
      <c r="L44" s="1"/>
    </row>
    <row r="45" spans="1:12" x14ac:dyDescent="0.25">
      <c r="A45" s="10">
        <v>30</v>
      </c>
      <c r="B45" s="11"/>
      <c r="C45" s="12"/>
      <c r="D45" s="12"/>
      <c r="E45" s="13"/>
      <c r="F45" s="14"/>
      <c r="G45" s="14"/>
      <c r="H45" s="15" t="s">
        <v>92</v>
      </c>
      <c r="I45" s="16"/>
      <c r="J45" s="59"/>
      <c r="K45" s="56"/>
      <c r="L45" s="1"/>
    </row>
    <row r="46" spans="1:12" x14ac:dyDescent="0.25">
      <c r="A46" s="10">
        <v>31</v>
      </c>
      <c r="B46" s="13"/>
      <c r="C46" s="17"/>
      <c r="D46" s="12"/>
      <c r="E46" s="13"/>
      <c r="F46" s="14"/>
      <c r="G46" s="14"/>
      <c r="H46" s="15" t="s">
        <v>92</v>
      </c>
      <c r="I46" s="16"/>
      <c r="J46" s="59"/>
      <c r="K46" s="56"/>
      <c r="L46" s="1"/>
    </row>
    <row r="47" spans="1:12" x14ac:dyDescent="0.25">
      <c r="A47" s="10">
        <v>32</v>
      </c>
      <c r="B47" s="13"/>
      <c r="C47" s="17"/>
      <c r="D47" s="17"/>
      <c r="E47" s="13"/>
      <c r="F47" s="14"/>
      <c r="G47" s="14"/>
      <c r="H47" s="15" t="s">
        <v>92</v>
      </c>
      <c r="I47" s="16"/>
      <c r="J47" s="59"/>
      <c r="K47" s="56"/>
      <c r="L47" s="1"/>
    </row>
    <row r="48" spans="1:12" x14ac:dyDescent="0.25">
      <c r="A48" s="10">
        <v>33</v>
      </c>
      <c r="B48" s="13"/>
      <c r="C48" s="17"/>
      <c r="D48" s="17"/>
      <c r="E48" s="13"/>
      <c r="F48" s="14"/>
      <c r="G48" s="14"/>
      <c r="H48" s="15" t="s">
        <v>92</v>
      </c>
      <c r="I48" s="16"/>
      <c r="J48" s="59"/>
      <c r="K48" s="56"/>
      <c r="L48" s="1"/>
    </row>
    <row r="49" spans="1:12" x14ac:dyDescent="0.25">
      <c r="A49" s="10">
        <v>34</v>
      </c>
      <c r="B49" s="13"/>
      <c r="C49" s="17"/>
      <c r="D49" s="17"/>
      <c r="E49" s="13"/>
      <c r="F49" s="14"/>
      <c r="G49" s="14"/>
      <c r="H49" s="15" t="s">
        <v>92</v>
      </c>
      <c r="I49" s="16"/>
      <c r="J49" s="59"/>
      <c r="K49" s="56"/>
      <c r="L49" s="1"/>
    </row>
    <row r="50" spans="1:12" x14ac:dyDescent="0.25">
      <c r="A50" s="10">
        <v>35</v>
      </c>
      <c r="B50" s="13"/>
      <c r="C50" s="17"/>
      <c r="D50" s="17"/>
      <c r="E50" s="13"/>
      <c r="F50" s="14"/>
      <c r="G50" s="14"/>
      <c r="H50" s="15" t="s">
        <v>92</v>
      </c>
      <c r="I50" s="16"/>
      <c r="J50" s="59"/>
      <c r="K50" s="56"/>
      <c r="L50" s="1"/>
    </row>
    <row r="51" spans="1:12" x14ac:dyDescent="0.25">
      <c r="A51" s="10">
        <v>36</v>
      </c>
      <c r="B51" s="13"/>
      <c r="C51" s="17"/>
      <c r="D51" s="17"/>
      <c r="E51" s="13"/>
      <c r="F51" s="14"/>
      <c r="G51" s="14"/>
      <c r="H51" s="15" t="s">
        <v>92</v>
      </c>
      <c r="I51" s="16"/>
      <c r="J51" s="59"/>
      <c r="K51" s="56"/>
      <c r="L51" s="1"/>
    </row>
    <row r="52" spans="1:12" x14ac:dyDescent="0.25">
      <c r="A52" s="10">
        <v>37</v>
      </c>
      <c r="B52" s="13"/>
      <c r="C52" s="17"/>
      <c r="D52" s="17"/>
      <c r="E52" s="13"/>
      <c r="F52" s="14"/>
      <c r="G52" s="14"/>
      <c r="H52" s="15" t="s">
        <v>92</v>
      </c>
      <c r="I52" s="16"/>
      <c r="J52" s="59"/>
      <c r="K52" s="56"/>
      <c r="L52" s="1"/>
    </row>
    <row r="53" spans="1:12" x14ac:dyDescent="0.25">
      <c r="A53" s="10">
        <v>38</v>
      </c>
      <c r="B53" s="13"/>
      <c r="C53" s="17"/>
      <c r="D53" s="17"/>
      <c r="E53" s="13"/>
      <c r="F53" s="14"/>
      <c r="G53" s="14"/>
      <c r="H53" s="15" t="s">
        <v>92</v>
      </c>
      <c r="I53" s="16"/>
      <c r="J53" s="59"/>
      <c r="K53" s="56"/>
      <c r="L53" s="1"/>
    </row>
    <row r="54" spans="1:12" x14ac:dyDescent="0.25">
      <c r="A54" s="10">
        <v>39</v>
      </c>
      <c r="B54" s="13"/>
      <c r="C54" s="17"/>
      <c r="D54" s="17"/>
      <c r="E54" s="13"/>
      <c r="F54" s="14"/>
      <c r="G54" s="14"/>
      <c r="H54" s="15" t="s">
        <v>92</v>
      </c>
      <c r="I54" s="16"/>
      <c r="J54" s="59"/>
      <c r="K54" s="56"/>
      <c r="L54" s="1"/>
    </row>
    <row r="55" spans="1:12" x14ac:dyDescent="0.25">
      <c r="A55" s="10">
        <v>40</v>
      </c>
      <c r="B55" s="13"/>
      <c r="C55" s="17"/>
      <c r="D55" s="17"/>
      <c r="E55" s="13"/>
      <c r="F55" s="14"/>
      <c r="G55" s="14"/>
      <c r="H55" s="15" t="s">
        <v>92</v>
      </c>
      <c r="I55" s="16"/>
      <c r="J55" s="59"/>
      <c r="K55" s="56"/>
      <c r="L55" s="1"/>
    </row>
    <row r="56" spans="1:12" ht="12.75" customHeight="1" x14ac:dyDescent="0.25">
      <c r="A56" s="2"/>
      <c r="B56" s="18"/>
      <c r="C56" s="18"/>
      <c r="D56" s="18"/>
      <c r="E56" s="18"/>
      <c r="F56" s="18"/>
      <c r="G56" s="18"/>
      <c r="H56" s="18"/>
      <c r="I56" s="19"/>
      <c r="J56" s="18"/>
      <c r="K56" s="18"/>
      <c r="L56" s="1"/>
    </row>
    <row r="57" spans="1:12" ht="60.6" customHeight="1" x14ac:dyDescent="0.25">
      <c r="B57" s="63" t="s">
        <v>73</v>
      </c>
      <c r="C57" s="30" t="s">
        <v>7</v>
      </c>
      <c r="D57" s="30" t="s">
        <v>72</v>
      </c>
      <c r="E57" s="30" t="s">
        <v>8</v>
      </c>
      <c r="F57" s="30" t="s">
        <v>9</v>
      </c>
      <c r="G57" s="30" t="s">
        <v>10</v>
      </c>
      <c r="H57" s="30" t="s">
        <v>87</v>
      </c>
      <c r="I57" s="30" t="s">
        <v>94</v>
      </c>
      <c r="J57" s="1"/>
      <c r="K57" s="1"/>
      <c r="L57" s="1"/>
    </row>
    <row r="58" spans="1:12" ht="12.75" customHeight="1" x14ac:dyDescent="0.25">
      <c r="B58" s="62" t="s">
        <v>11</v>
      </c>
      <c r="C58" s="71">
        <f>COUNTA(E16:E55)</f>
        <v>0</v>
      </c>
      <c r="D58" s="74">
        <f>SUM(F16:F55)</f>
        <v>0</v>
      </c>
      <c r="E58" s="20">
        <f ca="1">SUMIF($D$16:$I$55,B58,$I$16:$I$55)</f>
        <v>0</v>
      </c>
      <c r="F58" s="77">
        <v>0</v>
      </c>
      <c r="G58" s="64">
        <f ca="1">IF(E58=0,0,E58-($F$58*E58))</f>
        <v>0</v>
      </c>
      <c r="H58" s="65">
        <v>90000</v>
      </c>
      <c r="I58" s="66">
        <f ca="1">H58-G58</f>
        <v>90000</v>
      </c>
      <c r="J58" s="1"/>
      <c r="K58" s="1"/>
      <c r="L58" s="1"/>
    </row>
    <row r="59" spans="1:12" ht="12.75" customHeight="1" x14ac:dyDescent="0.25">
      <c r="B59" s="62" t="s">
        <v>12</v>
      </c>
      <c r="C59" s="72"/>
      <c r="D59" s="75"/>
      <c r="E59" s="20">
        <f ca="1">SUMIF($D$16:$I$55,B59,$I$16:$I$55)</f>
        <v>0</v>
      </c>
      <c r="F59" s="78"/>
      <c r="G59" s="64">
        <f ca="1">IF(E59=0,0,E59-($F$58*E59))</f>
        <v>0</v>
      </c>
      <c r="H59" s="66">
        <v>53000</v>
      </c>
      <c r="I59" s="66">
        <f t="shared" ref="I59:I61" ca="1" si="0">H59-G59</f>
        <v>53000</v>
      </c>
      <c r="J59" s="1"/>
      <c r="K59" s="1"/>
      <c r="L59" s="1"/>
    </row>
    <row r="60" spans="1:12" ht="12.75" customHeight="1" x14ac:dyDescent="0.25">
      <c r="B60" s="62" t="s">
        <v>13</v>
      </c>
      <c r="C60" s="72"/>
      <c r="D60" s="75"/>
      <c r="E60" s="20">
        <f ca="1">SUMIF($D$16:$I$55,B60,$I$16:$I$55)</f>
        <v>0</v>
      </c>
      <c r="F60" s="78"/>
      <c r="G60" s="64">
        <f ca="1">IF(E60=0,0,E60-($F$58*E60))</f>
        <v>0</v>
      </c>
      <c r="H60" s="66">
        <v>27000</v>
      </c>
      <c r="I60" s="66">
        <f t="shared" ca="1" si="0"/>
        <v>27000</v>
      </c>
      <c r="J60" s="1"/>
      <c r="K60" s="1"/>
      <c r="L60" s="1"/>
    </row>
    <row r="61" spans="1:12" ht="12.75" customHeight="1" x14ac:dyDescent="0.25">
      <c r="B61" s="62" t="s">
        <v>14</v>
      </c>
      <c r="C61" s="73"/>
      <c r="D61" s="76"/>
      <c r="E61" s="20">
        <f ca="1">SUMIF($D$16:$I$55,B61,$I$16:$I$55)</f>
        <v>0</v>
      </c>
      <c r="F61" s="79"/>
      <c r="G61" s="64">
        <f ca="1">IF(E61=0,0,E61-($F$58*E61))</f>
        <v>0</v>
      </c>
      <c r="H61" s="66">
        <v>37000</v>
      </c>
      <c r="I61" s="66">
        <f t="shared" ca="1" si="0"/>
        <v>37000</v>
      </c>
      <c r="J61" s="1"/>
      <c r="K61" s="1"/>
      <c r="L61" s="1"/>
    </row>
    <row r="62" spans="1:12" ht="12.75" customHeight="1" x14ac:dyDescent="0.25">
      <c r="B62" s="18"/>
      <c r="C62" s="18"/>
      <c r="D62" s="35"/>
      <c r="E62" s="21"/>
      <c r="F62" s="36"/>
      <c r="G62" s="35"/>
      <c r="H62" s="41"/>
      <c r="I62" s="37"/>
      <c r="J62" s="38"/>
      <c r="K62" s="39"/>
      <c r="L62" s="1"/>
    </row>
    <row r="63" spans="1:12" ht="12.75" customHeight="1" x14ac:dyDescent="0.25">
      <c r="B63" s="54"/>
      <c r="C63" s="55"/>
      <c r="D63" s="35"/>
      <c r="E63" s="21"/>
      <c r="F63" s="36"/>
      <c r="G63" s="35"/>
      <c r="H63" s="41"/>
      <c r="I63" s="37"/>
      <c r="J63" s="38"/>
      <c r="K63" s="39"/>
      <c r="L63" s="1"/>
    </row>
    <row r="64" spans="1:12" ht="14.25" customHeight="1" x14ac:dyDescent="0.25">
      <c r="B64" s="43" t="s">
        <v>83</v>
      </c>
      <c r="C64" s="44"/>
      <c r="D64" s="44"/>
      <c r="E64" s="44"/>
      <c r="F64" s="45"/>
      <c r="H64" s="2"/>
      <c r="K64" s="4"/>
      <c r="L64" s="1"/>
    </row>
    <row r="65" spans="2:12" ht="21" customHeight="1" x14ac:dyDescent="0.25">
      <c r="B65" s="46" t="s">
        <v>82</v>
      </c>
      <c r="C65" s="47"/>
      <c r="D65" s="68"/>
      <c r="E65" s="69"/>
      <c r="F65" s="70"/>
      <c r="H65" s="2"/>
      <c r="K65" s="4"/>
      <c r="L65" s="1"/>
    </row>
    <row r="66" spans="2:12" x14ac:dyDescent="0.25">
      <c r="B66" s="46" t="s">
        <v>84</v>
      </c>
      <c r="C66" s="47"/>
      <c r="D66" s="68"/>
      <c r="E66" s="69"/>
      <c r="F66" s="70"/>
      <c r="H66" s="2"/>
      <c r="K66" s="4"/>
      <c r="L66" s="1"/>
    </row>
    <row r="67" spans="2:12" x14ac:dyDescent="0.25">
      <c r="B67" s="46" t="s">
        <v>79</v>
      </c>
      <c r="C67" s="47"/>
      <c r="D67" s="68"/>
      <c r="E67" s="69"/>
      <c r="F67" s="70"/>
      <c r="H67" s="2"/>
      <c r="K67" s="4"/>
      <c r="L67" s="1"/>
    </row>
    <row r="68" spans="2:12" x14ac:dyDescent="0.25">
      <c r="B68" s="48" t="s">
        <v>81</v>
      </c>
      <c r="C68" s="49"/>
      <c r="D68" s="82"/>
      <c r="E68" s="83"/>
      <c r="F68" s="84"/>
      <c r="H68" s="2"/>
      <c r="K68" s="4"/>
      <c r="L68" s="1"/>
    </row>
    <row r="69" spans="2:12" x14ac:dyDescent="0.25">
      <c r="B69" s="50"/>
      <c r="C69" s="51"/>
      <c r="D69" s="85"/>
      <c r="E69" s="86"/>
      <c r="F69" s="87"/>
      <c r="H69" s="2"/>
      <c r="K69" s="4"/>
      <c r="L69" s="1"/>
    </row>
    <row r="70" spans="2:12" x14ac:dyDescent="0.25">
      <c r="B70" s="50"/>
      <c r="C70" s="51"/>
      <c r="D70" s="85"/>
      <c r="E70" s="86"/>
      <c r="F70" s="87"/>
      <c r="H70" s="2"/>
      <c r="K70" s="4"/>
      <c r="L70" s="1"/>
    </row>
    <row r="71" spans="2:12" x14ac:dyDescent="0.25">
      <c r="B71" s="50"/>
      <c r="C71" s="51"/>
      <c r="D71" s="85"/>
      <c r="E71" s="86"/>
      <c r="F71" s="87"/>
    </row>
    <row r="72" spans="2:12" x14ac:dyDescent="0.25">
      <c r="B72" s="52"/>
      <c r="C72" s="53"/>
      <c r="D72" s="88"/>
      <c r="E72" s="89"/>
      <c r="F72" s="90"/>
    </row>
    <row r="73" spans="2:12" x14ac:dyDescent="0.25">
      <c r="B73" s="46" t="s">
        <v>80</v>
      </c>
      <c r="C73" s="47"/>
      <c r="D73" s="68"/>
      <c r="E73" s="69"/>
      <c r="F73" s="70"/>
    </row>
  </sheetData>
  <sheetProtection algorithmName="SHA-512" hashValue="in8f9O4maw0sij7QVt1DttQtxdMD85y4wfjHjlScEunFSUO+Diby7dUnjMUMw3I4YpqY2DtKeqyDK8cQMQb49Q==" saltValue="DaakqJ/6RoRR7hTkTBtIuQ==" spinCount="100000" sheet="1" selectLockedCells="1"/>
  <mergeCells count="9">
    <mergeCell ref="D73:F73"/>
    <mergeCell ref="C58:C61"/>
    <mergeCell ref="D58:D61"/>
    <mergeCell ref="F58:F61"/>
    <mergeCell ref="A10:B10"/>
    <mergeCell ref="D65:F65"/>
    <mergeCell ref="D66:F66"/>
    <mergeCell ref="D67:F67"/>
    <mergeCell ref="D68:F72"/>
  </mergeCells>
  <conditionalFormatting sqref="E16:E29">
    <cfRule type="duplicateValues" dxfId="15" priority="5"/>
  </conditionalFormatting>
  <conditionalFormatting sqref="E30:E32">
    <cfRule type="duplicateValues" dxfId="14" priority="4"/>
  </conditionalFormatting>
  <conditionalFormatting sqref="E33:E55">
    <cfRule type="duplicateValues" dxfId="13" priority="8"/>
  </conditionalFormatting>
  <conditionalFormatting sqref="I58:I61">
    <cfRule type="cellIs" dxfId="12" priority="1" operator="lessThan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60" fitToHeight="0" orientation="landscape" r:id="rId1"/>
  <headerFooter alignWithMargins="0">
    <oddFooter>&amp;CPagina &amp;P van 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Keuzelijsten!$G$3:$G$6</xm:f>
          </x14:formula1>
          <xm:sqref>D16:D55</xm:sqref>
        </x14:dataValidation>
        <x14:dataValidation type="list" allowBlank="1" showInputMessage="1" showErrorMessage="1" xr:uid="{00000000-0002-0000-0000-000001000000}">
          <x14:formula1>
            <xm:f>Keuzelijsten!$B$3:$B$34</xm:f>
          </x14:formula1>
          <xm:sqref>E16:E55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2330E-D984-4B5C-8911-2FECF5569333}">
  <sheetPr>
    <pageSetUpPr fitToPage="1"/>
  </sheetPr>
  <dimension ref="A1:L73"/>
  <sheetViews>
    <sheetView topLeftCell="A6" zoomScaleNormal="100" zoomScaleSheetLayoutView="98" workbookViewId="0">
      <pane ySplit="10" topLeftCell="A46" activePane="bottomLeft" state="frozen"/>
      <selection activeCell="A6" sqref="A6"/>
      <selection pane="bottomLeft" activeCell="D66" sqref="D66:F66"/>
    </sheetView>
  </sheetViews>
  <sheetFormatPr defaultColWidth="9.140625" defaultRowHeight="14.25" x14ac:dyDescent="0.25"/>
  <cols>
    <col min="1" max="1" width="3.85546875" style="1" customWidth="1"/>
    <col min="2" max="2" width="54.7109375" style="2" bestFit="1" customWidth="1"/>
    <col min="3" max="3" width="19.28515625" style="2" customWidth="1"/>
    <col min="4" max="4" width="17" style="2" customWidth="1"/>
    <col min="5" max="6" width="20.28515625" style="2" customWidth="1"/>
    <col min="7" max="7" width="29.85546875" style="2" customWidth="1"/>
    <col min="8" max="8" width="14" style="3" customWidth="1"/>
    <col min="9" max="9" width="18.28515625" style="2" customWidth="1"/>
    <col min="10" max="10" width="14.7109375" style="2" customWidth="1"/>
    <col min="11" max="11" width="20.140625" style="2" customWidth="1"/>
    <col min="12" max="12" width="7.5703125" style="4" bestFit="1" customWidth="1"/>
    <col min="13" max="16384" width="9.140625" style="1"/>
  </cols>
  <sheetData>
    <row r="1" spans="1:12" x14ac:dyDescent="0.25">
      <c r="A1" s="1" t="s">
        <v>89</v>
      </c>
      <c r="H1" s="3" t="s">
        <v>2</v>
      </c>
      <c r="I1" s="18" t="s">
        <v>86</v>
      </c>
    </row>
    <row r="2" spans="1:12" x14ac:dyDescent="0.25">
      <c r="A2" s="1" t="s">
        <v>90</v>
      </c>
      <c r="H2" s="3" t="s">
        <v>1</v>
      </c>
      <c r="I2" s="67">
        <v>45524</v>
      </c>
      <c r="J2" s="3" t="s">
        <v>2</v>
      </c>
      <c r="K2" s="1" t="s">
        <v>86</v>
      </c>
    </row>
    <row r="3" spans="1:12" ht="23.45" customHeight="1" x14ac:dyDescent="0.25">
      <c r="J3" s="57" t="s">
        <v>1</v>
      </c>
      <c r="K3" s="58">
        <v>45524</v>
      </c>
    </row>
    <row r="4" spans="1:12" ht="15.75" x14ac:dyDescent="0.25">
      <c r="A4" s="34" t="s">
        <v>91</v>
      </c>
      <c r="B4" s="18"/>
      <c r="C4" s="1"/>
      <c r="D4" s="1"/>
      <c r="E4" s="1"/>
      <c r="F4" s="1"/>
    </row>
    <row r="5" spans="1:12" ht="21.6" customHeight="1" x14ac:dyDescent="0.25">
      <c r="B5" s="5"/>
      <c r="C5" s="5"/>
      <c r="D5" s="5"/>
      <c r="E5" s="5"/>
      <c r="F5" s="5"/>
      <c r="G5" s="5"/>
      <c r="H5" s="5"/>
    </row>
    <row r="6" spans="1:12" ht="21" x14ac:dyDescent="0.35">
      <c r="A6" s="33" t="s">
        <v>95</v>
      </c>
      <c r="B6" s="5"/>
      <c r="C6" s="5"/>
      <c r="D6" s="5"/>
      <c r="E6" s="5"/>
      <c r="F6" s="5"/>
      <c r="G6" s="5"/>
      <c r="H6" s="5"/>
    </row>
    <row r="7" spans="1:12" ht="21" x14ac:dyDescent="0.35">
      <c r="A7" s="6" t="s">
        <v>69</v>
      </c>
      <c r="B7" s="1"/>
      <c r="C7" s="7"/>
      <c r="D7" s="7"/>
      <c r="E7" s="7"/>
      <c r="H7" s="2"/>
      <c r="K7" s="4"/>
      <c r="L7" s="1"/>
    </row>
    <row r="8" spans="1:12" x14ac:dyDescent="0.25">
      <c r="B8" s="1"/>
      <c r="C8" s="7"/>
      <c r="D8" s="7"/>
      <c r="E8" s="7"/>
      <c r="H8" s="2"/>
      <c r="K8" s="4"/>
      <c r="L8" s="1"/>
    </row>
    <row r="9" spans="1:12" ht="18.75" x14ac:dyDescent="0.3">
      <c r="A9" s="40" t="s">
        <v>74</v>
      </c>
      <c r="C9" s="7"/>
      <c r="D9" s="7"/>
      <c r="E9" s="7"/>
      <c r="H9" s="2"/>
      <c r="K9" s="4"/>
      <c r="L9" s="1"/>
    </row>
    <row r="10" spans="1:12" x14ac:dyDescent="0.25">
      <c r="A10" s="80" t="s">
        <v>77</v>
      </c>
      <c r="B10" s="81"/>
      <c r="C10" s="7"/>
      <c r="D10" s="7"/>
      <c r="E10" s="7"/>
      <c r="H10" s="2"/>
      <c r="K10" s="4"/>
      <c r="L10" s="1"/>
    </row>
    <row r="11" spans="1:12" x14ac:dyDescent="0.25">
      <c r="A11" s="1" t="s">
        <v>78</v>
      </c>
      <c r="B11" s="28"/>
      <c r="C11" s="18"/>
      <c r="D11" s="7"/>
      <c r="E11" s="7"/>
      <c r="H11" s="2"/>
      <c r="K11" s="4"/>
      <c r="L11" s="1"/>
    </row>
    <row r="12" spans="1:12" ht="14.25" customHeight="1" x14ac:dyDescent="0.25">
      <c r="A12" s="42" t="s">
        <v>85</v>
      </c>
      <c r="B12" s="28"/>
      <c r="C12" s="7"/>
      <c r="D12" s="7"/>
      <c r="E12" s="7"/>
      <c r="H12" s="2"/>
      <c r="K12" s="4"/>
      <c r="L12" s="1"/>
    </row>
    <row r="13" spans="1:12" ht="18" customHeight="1" x14ac:dyDescent="0.25">
      <c r="A13" s="18" t="s">
        <v>88</v>
      </c>
      <c r="B13" s="1"/>
      <c r="C13" s="7"/>
      <c r="D13" s="7"/>
      <c r="E13" s="7"/>
      <c r="H13" s="2"/>
      <c r="K13" s="4"/>
      <c r="L13" s="1"/>
    </row>
    <row r="14" spans="1:12" x14ac:dyDescent="0.25">
      <c r="B14" s="8"/>
      <c r="C14" s="7"/>
      <c r="D14" s="7"/>
      <c r="E14" s="7"/>
      <c r="H14" s="2"/>
      <c r="K14" s="4"/>
      <c r="L14" s="1"/>
    </row>
    <row r="15" spans="1:12" s="9" customFormat="1" ht="60" customHeight="1" x14ac:dyDescent="0.25">
      <c r="A15" s="29" t="s">
        <v>3</v>
      </c>
      <c r="B15" s="29" t="s">
        <v>4</v>
      </c>
      <c r="C15" s="30" t="s">
        <v>5</v>
      </c>
      <c r="D15" s="30" t="s">
        <v>6</v>
      </c>
      <c r="E15" s="30" t="s">
        <v>75</v>
      </c>
      <c r="F15" s="31" t="s">
        <v>76</v>
      </c>
      <c r="G15" s="31" t="s">
        <v>15</v>
      </c>
      <c r="H15" s="31" t="s">
        <v>0</v>
      </c>
      <c r="I15" s="32" t="s">
        <v>93</v>
      </c>
      <c r="J15" s="60"/>
      <c r="K15" s="61"/>
    </row>
    <row r="16" spans="1:12" x14ac:dyDescent="0.25">
      <c r="A16" s="10">
        <v>1</v>
      </c>
      <c r="B16" s="11"/>
      <c r="C16" s="12"/>
      <c r="D16" s="12"/>
      <c r="E16" s="13"/>
      <c r="F16" s="14"/>
      <c r="G16" s="14"/>
      <c r="H16" s="15" t="s">
        <v>92</v>
      </c>
      <c r="I16" s="16"/>
      <c r="J16" s="59"/>
      <c r="K16" s="56"/>
      <c r="L16" s="1"/>
    </row>
    <row r="17" spans="1:12" x14ac:dyDescent="0.25">
      <c r="A17" s="10">
        <v>2</v>
      </c>
      <c r="B17" s="11"/>
      <c r="C17" s="12"/>
      <c r="D17" s="12"/>
      <c r="E17" s="13"/>
      <c r="F17" s="14"/>
      <c r="G17" s="14"/>
      <c r="H17" s="15" t="s">
        <v>92</v>
      </c>
      <c r="I17" s="16"/>
      <c r="J17" s="59"/>
      <c r="K17" s="56"/>
      <c r="L17" s="1"/>
    </row>
    <row r="18" spans="1:12" x14ac:dyDescent="0.25">
      <c r="A18" s="10">
        <v>3</v>
      </c>
      <c r="B18" s="13"/>
      <c r="C18" s="17"/>
      <c r="D18" s="12"/>
      <c r="E18" s="13"/>
      <c r="F18" s="14"/>
      <c r="G18" s="14"/>
      <c r="H18" s="15" t="s">
        <v>92</v>
      </c>
      <c r="I18" s="16"/>
      <c r="J18" s="59"/>
      <c r="K18" s="56"/>
      <c r="L18" s="1"/>
    </row>
    <row r="19" spans="1:12" x14ac:dyDescent="0.25">
      <c r="A19" s="10">
        <v>4</v>
      </c>
      <c r="B19" s="11"/>
      <c r="C19" s="12"/>
      <c r="D19" s="12"/>
      <c r="E19" s="13"/>
      <c r="F19" s="14"/>
      <c r="G19" s="14"/>
      <c r="H19" s="15" t="s">
        <v>92</v>
      </c>
      <c r="I19" s="16"/>
      <c r="J19" s="59"/>
      <c r="K19" s="56"/>
      <c r="L19" s="1"/>
    </row>
    <row r="20" spans="1:12" x14ac:dyDescent="0.25">
      <c r="A20" s="10">
        <v>5</v>
      </c>
      <c r="B20" s="13"/>
      <c r="C20" s="17"/>
      <c r="D20" s="12"/>
      <c r="E20" s="13"/>
      <c r="F20" s="14"/>
      <c r="G20" s="14"/>
      <c r="H20" s="15" t="s">
        <v>92</v>
      </c>
      <c r="I20" s="16"/>
      <c r="J20" s="59"/>
      <c r="K20" s="56"/>
      <c r="L20" s="1"/>
    </row>
    <row r="21" spans="1:12" x14ac:dyDescent="0.25">
      <c r="A21" s="10">
        <v>6</v>
      </c>
      <c r="B21" s="13"/>
      <c r="C21" s="17"/>
      <c r="D21" s="12"/>
      <c r="E21" s="13"/>
      <c r="F21" s="14"/>
      <c r="G21" s="14"/>
      <c r="H21" s="15" t="s">
        <v>92</v>
      </c>
      <c r="I21" s="16"/>
      <c r="J21" s="59"/>
      <c r="K21" s="56"/>
      <c r="L21" s="1"/>
    </row>
    <row r="22" spans="1:12" x14ac:dyDescent="0.25">
      <c r="A22" s="10">
        <v>7</v>
      </c>
      <c r="B22" s="11"/>
      <c r="C22" s="12"/>
      <c r="D22" s="12"/>
      <c r="E22" s="13"/>
      <c r="F22" s="14"/>
      <c r="G22" s="14"/>
      <c r="H22" s="15" t="s">
        <v>92</v>
      </c>
      <c r="I22" s="16"/>
      <c r="J22" s="59"/>
      <c r="K22" s="56"/>
      <c r="L22" s="1"/>
    </row>
    <row r="23" spans="1:12" x14ac:dyDescent="0.25">
      <c r="A23" s="10">
        <v>8</v>
      </c>
      <c r="B23" s="11"/>
      <c r="C23" s="12"/>
      <c r="D23" s="12"/>
      <c r="E23" s="13"/>
      <c r="F23" s="14"/>
      <c r="G23" s="14"/>
      <c r="H23" s="15" t="s">
        <v>92</v>
      </c>
      <c r="I23" s="16"/>
      <c r="J23" s="59"/>
      <c r="K23" s="56"/>
      <c r="L23" s="1"/>
    </row>
    <row r="24" spans="1:12" x14ac:dyDescent="0.25">
      <c r="A24" s="10">
        <v>9</v>
      </c>
      <c r="B24" s="13"/>
      <c r="C24" s="17"/>
      <c r="D24" s="12"/>
      <c r="E24" s="13"/>
      <c r="F24" s="14"/>
      <c r="G24" s="14"/>
      <c r="H24" s="15" t="s">
        <v>92</v>
      </c>
      <c r="I24" s="16"/>
      <c r="J24" s="59"/>
      <c r="K24" s="56"/>
      <c r="L24" s="1"/>
    </row>
    <row r="25" spans="1:12" x14ac:dyDescent="0.25">
      <c r="A25" s="10">
        <v>10</v>
      </c>
      <c r="B25" s="11"/>
      <c r="C25" s="12"/>
      <c r="D25" s="12"/>
      <c r="E25" s="13"/>
      <c r="F25" s="14"/>
      <c r="G25" s="14"/>
      <c r="H25" s="15" t="s">
        <v>92</v>
      </c>
      <c r="I25" s="16"/>
      <c r="J25" s="59"/>
      <c r="K25" s="56"/>
      <c r="L25" s="1"/>
    </row>
    <row r="26" spans="1:12" x14ac:dyDescent="0.25">
      <c r="A26" s="10">
        <v>11</v>
      </c>
      <c r="B26" s="13"/>
      <c r="C26" s="17"/>
      <c r="D26" s="12"/>
      <c r="E26" s="13"/>
      <c r="F26" s="14"/>
      <c r="G26" s="14"/>
      <c r="H26" s="15" t="s">
        <v>92</v>
      </c>
      <c r="I26" s="16"/>
      <c r="J26" s="59"/>
      <c r="K26" s="56"/>
      <c r="L26" s="1"/>
    </row>
    <row r="27" spans="1:12" x14ac:dyDescent="0.25">
      <c r="A27" s="10">
        <v>12</v>
      </c>
      <c r="B27" s="13"/>
      <c r="C27" s="17"/>
      <c r="D27" s="12"/>
      <c r="E27" s="13"/>
      <c r="F27" s="14"/>
      <c r="G27" s="14"/>
      <c r="H27" s="15" t="s">
        <v>92</v>
      </c>
      <c r="I27" s="16"/>
      <c r="J27" s="59"/>
      <c r="K27" s="56"/>
      <c r="L27" s="1"/>
    </row>
    <row r="28" spans="1:12" x14ac:dyDescent="0.25">
      <c r="A28" s="10">
        <v>13</v>
      </c>
      <c r="B28" s="11"/>
      <c r="C28" s="12"/>
      <c r="D28" s="12"/>
      <c r="E28" s="13"/>
      <c r="F28" s="14"/>
      <c r="G28" s="14"/>
      <c r="H28" s="15" t="s">
        <v>92</v>
      </c>
      <c r="I28" s="16"/>
      <c r="J28" s="59"/>
      <c r="K28" s="56"/>
      <c r="L28" s="1"/>
    </row>
    <row r="29" spans="1:12" x14ac:dyDescent="0.25">
      <c r="A29" s="10">
        <v>14</v>
      </c>
      <c r="B29" s="11"/>
      <c r="C29" s="12"/>
      <c r="D29" s="12"/>
      <c r="E29" s="13"/>
      <c r="F29" s="14"/>
      <c r="G29" s="14"/>
      <c r="H29" s="15" t="s">
        <v>92</v>
      </c>
      <c r="I29" s="16"/>
      <c r="J29" s="59"/>
      <c r="K29" s="56"/>
      <c r="L29" s="1"/>
    </row>
    <row r="30" spans="1:12" x14ac:dyDescent="0.25">
      <c r="A30" s="10">
        <v>15</v>
      </c>
      <c r="B30" s="13"/>
      <c r="C30" s="17"/>
      <c r="D30" s="12"/>
      <c r="E30" s="13"/>
      <c r="F30" s="14"/>
      <c r="G30" s="14"/>
      <c r="H30" s="15" t="s">
        <v>92</v>
      </c>
      <c r="I30" s="16"/>
      <c r="J30" s="59"/>
      <c r="K30" s="56"/>
      <c r="L30" s="1"/>
    </row>
    <row r="31" spans="1:12" x14ac:dyDescent="0.25">
      <c r="A31" s="10">
        <v>16</v>
      </c>
      <c r="B31" s="11"/>
      <c r="C31" s="12"/>
      <c r="D31" s="12"/>
      <c r="E31" s="13"/>
      <c r="F31" s="14"/>
      <c r="G31" s="14"/>
      <c r="H31" s="15" t="s">
        <v>92</v>
      </c>
      <c r="I31" s="16"/>
      <c r="J31" s="59"/>
      <c r="K31" s="56"/>
      <c r="L31" s="1"/>
    </row>
    <row r="32" spans="1:12" x14ac:dyDescent="0.25">
      <c r="A32" s="10">
        <v>17</v>
      </c>
      <c r="B32" s="11"/>
      <c r="C32" s="12"/>
      <c r="D32" s="12"/>
      <c r="E32" s="13"/>
      <c r="F32" s="14"/>
      <c r="G32" s="14"/>
      <c r="H32" s="15" t="s">
        <v>92</v>
      </c>
      <c r="I32" s="16"/>
      <c r="J32" s="59"/>
      <c r="K32" s="56"/>
      <c r="L32" s="1"/>
    </row>
    <row r="33" spans="1:12" x14ac:dyDescent="0.25">
      <c r="A33" s="10">
        <v>18</v>
      </c>
      <c r="B33" s="13"/>
      <c r="C33" s="17"/>
      <c r="D33" s="12"/>
      <c r="E33" s="13"/>
      <c r="F33" s="14"/>
      <c r="G33" s="14"/>
      <c r="H33" s="15" t="s">
        <v>92</v>
      </c>
      <c r="I33" s="16"/>
      <c r="J33" s="59"/>
      <c r="K33" s="56"/>
      <c r="L33" s="1"/>
    </row>
    <row r="34" spans="1:12" x14ac:dyDescent="0.25">
      <c r="A34" s="10">
        <v>19</v>
      </c>
      <c r="B34" s="11"/>
      <c r="C34" s="12"/>
      <c r="D34" s="12"/>
      <c r="E34" s="13"/>
      <c r="F34" s="14"/>
      <c r="G34" s="14"/>
      <c r="H34" s="15" t="s">
        <v>92</v>
      </c>
      <c r="I34" s="16"/>
      <c r="J34" s="59"/>
      <c r="K34" s="56"/>
      <c r="L34" s="1"/>
    </row>
    <row r="35" spans="1:12" x14ac:dyDescent="0.25">
      <c r="A35" s="10">
        <v>20</v>
      </c>
      <c r="B35" s="11"/>
      <c r="C35" s="12"/>
      <c r="D35" s="12"/>
      <c r="E35" s="13"/>
      <c r="F35" s="14"/>
      <c r="G35" s="14"/>
      <c r="H35" s="15" t="s">
        <v>92</v>
      </c>
      <c r="I35" s="16"/>
      <c r="J35" s="59"/>
      <c r="K35" s="56"/>
      <c r="L35" s="1"/>
    </row>
    <row r="36" spans="1:12" x14ac:dyDescent="0.25">
      <c r="A36" s="10">
        <v>21</v>
      </c>
      <c r="B36" s="11"/>
      <c r="C36" s="12"/>
      <c r="D36" s="12"/>
      <c r="E36" s="13"/>
      <c r="F36" s="14"/>
      <c r="G36" s="14"/>
      <c r="H36" s="15" t="s">
        <v>92</v>
      </c>
      <c r="I36" s="16"/>
      <c r="J36" s="59"/>
      <c r="K36" s="56"/>
      <c r="L36" s="1"/>
    </row>
    <row r="37" spans="1:12" x14ac:dyDescent="0.25">
      <c r="A37" s="10">
        <v>22</v>
      </c>
      <c r="B37" s="11"/>
      <c r="C37" s="12"/>
      <c r="D37" s="12"/>
      <c r="E37" s="13"/>
      <c r="F37" s="14"/>
      <c r="G37" s="14"/>
      <c r="H37" s="15" t="s">
        <v>92</v>
      </c>
      <c r="I37" s="16"/>
      <c r="J37" s="59"/>
      <c r="K37" s="56"/>
      <c r="L37" s="1"/>
    </row>
    <row r="38" spans="1:12" x14ac:dyDescent="0.25">
      <c r="A38" s="10">
        <v>23</v>
      </c>
      <c r="B38" s="11"/>
      <c r="C38" s="12"/>
      <c r="D38" s="12"/>
      <c r="E38" s="13"/>
      <c r="F38" s="14"/>
      <c r="G38" s="14"/>
      <c r="H38" s="15" t="s">
        <v>92</v>
      </c>
      <c r="I38" s="16"/>
      <c r="J38" s="59"/>
      <c r="K38" s="56"/>
      <c r="L38" s="1"/>
    </row>
    <row r="39" spans="1:12" x14ac:dyDescent="0.25">
      <c r="A39" s="10">
        <v>24</v>
      </c>
      <c r="B39" s="11"/>
      <c r="C39" s="12"/>
      <c r="D39" s="12"/>
      <c r="E39" s="13"/>
      <c r="F39" s="14"/>
      <c r="G39" s="14"/>
      <c r="H39" s="15" t="s">
        <v>92</v>
      </c>
      <c r="I39" s="16"/>
      <c r="J39" s="59"/>
      <c r="K39" s="56"/>
      <c r="L39" s="1"/>
    </row>
    <row r="40" spans="1:12" x14ac:dyDescent="0.25">
      <c r="A40" s="10">
        <v>25</v>
      </c>
      <c r="B40" s="11"/>
      <c r="C40" s="12"/>
      <c r="D40" s="12"/>
      <c r="E40" s="13"/>
      <c r="F40" s="14"/>
      <c r="G40" s="14"/>
      <c r="H40" s="15" t="s">
        <v>92</v>
      </c>
      <c r="I40" s="16"/>
      <c r="J40" s="59"/>
      <c r="K40" s="56"/>
      <c r="L40" s="1"/>
    </row>
    <row r="41" spans="1:12" x14ac:dyDescent="0.25">
      <c r="A41" s="10">
        <v>26</v>
      </c>
      <c r="B41" s="11"/>
      <c r="C41" s="12"/>
      <c r="D41" s="12"/>
      <c r="E41" s="13"/>
      <c r="F41" s="14"/>
      <c r="G41" s="14"/>
      <c r="H41" s="15" t="s">
        <v>92</v>
      </c>
      <c r="I41" s="16"/>
      <c r="J41" s="59"/>
      <c r="K41" s="56"/>
      <c r="L41" s="1"/>
    </row>
    <row r="42" spans="1:12" x14ac:dyDescent="0.25">
      <c r="A42" s="10">
        <v>27</v>
      </c>
      <c r="B42" s="13"/>
      <c r="C42" s="17"/>
      <c r="D42" s="12"/>
      <c r="E42" s="13"/>
      <c r="F42" s="14"/>
      <c r="G42" s="14"/>
      <c r="H42" s="15" t="s">
        <v>92</v>
      </c>
      <c r="I42" s="16"/>
      <c r="J42" s="59"/>
      <c r="K42" s="56"/>
      <c r="L42" s="1"/>
    </row>
    <row r="43" spans="1:12" x14ac:dyDescent="0.25">
      <c r="A43" s="10">
        <v>28</v>
      </c>
      <c r="B43" s="11"/>
      <c r="C43" s="12"/>
      <c r="D43" s="12"/>
      <c r="E43" s="13"/>
      <c r="F43" s="14"/>
      <c r="G43" s="14"/>
      <c r="H43" s="15" t="s">
        <v>92</v>
      </c>
      <c r="I43" s="16"/>
      <c r="J43" s="59"/>
      <c r="K43" s="56"/>
      <c r="L43" s="1"/>
    </row>
    <row r="44" spans="1:12" x14ac:dyDescent="0.25">
      <c r="A44" s="10">
        <v>29</v>
      </c>
      <c r="B44" s="11"/>
      <c r="C44" s="12"/>
      <c r="D44" s="12"/>
      <c r="E44" s="13"/>
      <c r="F44" s="14"/>
      <c r="G44" s="14"/>
      <c r="H44" s="15" t="s">
        <v>92</v>
      </c>
      <c r="I44" s="16"/>
      <c r="J44" s="59"/>
      <c r="K44" s="56"/>
      <c r="L44" s="1"/>
    </row>
    <row r="45" spans="1:12" x14ac:dyDescent="0.25">
      <c r="A45" s="10">
        <v>30</v>
      </c>
      <c r="B45" s="11"/>
      <c r="C45" s="12"/>
      <c r="D45" s="12"/>
      <c r="E45" s="13"/>
      <c r="F45" s="14"/>
      <c r="G45" s="14"/>
      <c r="H45" s="15" t="s">
        <v>92</v>
      </c>
      <c r="I45" s="16"/>
      <c r="J45" s="59"/>
      <c r="K45" s="56"/>
      <c r="L45" s="1"/>
    </row>
    <row r="46" spans="1:12" x14ac:dyDescent="0.25">
      <c r="A46" s="10">
        <v>31</v>
      </c>
      <c r="B46" s="13"/>
      <c r="C46" s="17"/>
      <c r="D46" s="12"/>
      <c r="E46" s="13"/>
      <c r="F46" s="14"/>
      <c r="G46" s="14"/>
      <c r="H46" s="15" t="s">
        <v>92</v>
      </c>
      <c r="I46" s="16"/>
      <c r="J46" s="59"/>
      <c r="K46" s="56"/>
      <c r="L46" s="1"/>
    </row>
    <row r="47" spans="1:12" x14ac:dyDescent="0.25">
      <c r="A47" s="10">
        <v>32</v>
      </c>
      <c r="B47" s="13"/>
      <c r="C47" s="17"/>
      <c r="D47" s="17"/>
      <c r="E47" s="13"/>
      <c r="F47" s="14"/>
      <c r="G47" s="14"/>
      <c r="H47" s="15" t="s">
        <v>92</v>
      </c>
      <c r="I47" s="16"/>
      <c r="J47" s="59"/>
      <c r="K47" s="56"/>
      <c r="L47" s="1"/>
    </row>
    <row r="48" spans="1:12" x14ac:dyDescent="0.25">
      <c r="A48" s="10">
        <v>33</v>
      </c>
      <c r="B48" s="13"/>
      <c r="C48" s="17"/>
      <c r="D48" s="17"/>
      <c r="E48" s="13"/>
      <c r="F48" s="14"/>
      <c r="G48" s="14"/>
      <c r="H48" s="15" t="s">
        <v>92</v>
      </c>
      <c r="I48" s="16"/>
      <c r="J48" s="59"/>
      <c r="K48" s="56"/>
      <c r="L48" s="1"/>
    </row>
    <row r="49" spans="1:12" x14ac:dyDescent="0.25">
      <c r="A49" s="10">
        <v>34</v>
      </c>
      <c r="B49" s="13"/>
      <c r="C49" s="17"/>
      <c r="D49" s="17"/>
      <c r="E49" s="13"/>
      <c r="F49" s="14"/>
      <c r="G49" s="14"/>
      <c r="H49" s="15" t="s">
        <v>92</v>
      </c>
      <c r="I49" s="16"/>
      <c r="J49" s="59"/>
      <c r="K49" s="56"/>
      <c r="L49" s="1"/>
    </row>
    <row r="50" spans="1:12" x14ac:dyDescent="0.25">
      <c r="A50" s="10">
        <v>35</v>
      </c>
      <c r="B50" s="13"/>
      <c r="C50" s="17"/>
      <c r="D50" s="17"/>
      <c r="E50" s="13"/>
      <c r="F50" s="14"/>
      <c r="G50" s="14"/>
      <c r="H50" s="15" t="s">
        <v>92</v>
      </c>
      <c r="I50" s="16"/>
      <c r="J50" s="59"/>
      <c r="K50" s="56"/>
      <c r="L50" s="1"/>
    </row>
    <row r="51" spans="1:12" x14ac:dyDescent="0.25">
      <c r="A51" s="10">
        <v>36</v>
      </c>
      <c r="B51" s="13"/>
      <c r="C51" s="17"/>
      <c r="D51" s="17"/>
      <c r="E51" s="13"/>
      <c r="F51" s="14"/>
      <c r="G51" s="14"/>
      <c r="H51" s="15" t="s">
        <v>92</v>
      </c>
      <c r="I51" s="16"/>
      <c r="J51" s="59"/>
      <c r="K51" s="56"/>
      <c r="L51" s="1"/>
    </row>
    <row r="52" spans="1:12" x14ac:dyDescent="0.25">
      <c r="A52" s="10">
        <v>37</v>
      </c>
      <c r="B52" s="13"/>
      <c r="C52" s="17"/>
      <c r="D52" s="17"/>
      <c r="E52" s="13"/>
      <c r="F52" s="14"/>
      <c r="G52" s="14"/>
      <c r="H52" s="15" t="s">
        <v>92</v>
      </c>
      <c r="I52" s="16"/>
      <c r="J52" s="59"/>
      <c r="K52" s="56"/>
      <c r="L52" s="1"/>
    </row>
    <row r="53" spans="1:12" x14ac:dyDescent="0.25">
      <c r="A53" s="10">
        <v>38</v>
      </c>
      <c r="B53" s="13"/>
      <c r="C53" s="17"/>
      <c r="D53" s="17"/>
      <c r="E53" s="13"/>
      <c r="F53" s="14"/>
      <c r="G53" s="14"/>
      <c r="H53" s="15" t="s">
        <v>92</v>
      </c>
      <c r="I53" s="16"/>
      <c r="J53" s="59"/>
      <c r="K53" s="56"/>
      <c r="L53" s="1"/>
    </row>
    <row r="54" spans="1:12" x14ac:dyDescent="0.25">
      <c r="A54" s="10">
        <v>39</v>
      </c>
      <c r="B54" s="13"/>
      <c r="C54" s="17"/>
      <c r="D54" s="17"/>
      <c r="E54" s="13"/>
      <c r="F54" s="14"/>
      <c r="G54" s="14"/>
      <c r="H54" s="15" t="s">
        <v>92</v>
      </c>
      <c r="I54" s="16"/>
      <c r="J54" s="59"/>
      <c r="K54" s="56"/>
      <c r="L54" s="1"/>
    </row>
    <row r="55" spans="1:12" x14ac:dyDescent="0.25">
      <c r="A55" s="10">
        <v>40</v>
      </c>
      <c r="B55" s="13"/>
      <c r="C55" s="17"/>
      <c r="D55" s="17"/>
      <c r="E55" s="13"/>
      <c r="F55" s="14"/>
      <c r="G55" s="14"/>
      <c r="H55" s="15" t="s">
        <v>92</v>
      </c>
      <c r="I55" s="16"/>
      <c r="J55" s="59"/>
      <c r="K55" s="56"/>
      <c r="L55" s="1"/>
    </row>
    <row r="56" spans="1:12" ht="12.75" customHeight="1" x14ac:dyDescent="0.25">
      <c r="A56" s="2"/>
      <c r="B56" s="18"/>
      <c r="C56" s="18"/>
      <c r="D56" s="18"/>
      <c r="E56" s="18"/>
      <c r="F56" s="18"/>
      <c r="G56" s="18"/>
      <c r="H56" s="18"/>
      <c r="I56" s="19"/>
      <c r="J56" s="18"/>
      <c r="K56" s="18"/>
      <c r="L56" s="1"/>
    </row>
    <row r="57" spans="1:12" ht="60.6" customHeight="1" x14ac:dyDescent="0.25">
      <c r="B57" s="63" t="s">
        <v>73</v>
      </c>
      <c r="C57" s="30" t="s">
        <v>7</v>
      </c>
      <c r="D57" s="30" t="s">
        <v>72</v>
      </c>
      <c r="E57" s="30" t="s">
        <v>8</v>
      </c>
      <c r="F57" s="30" t="s">
        <v>9</v>
      </c>
      <c r="G57" s="30" t="s">
        <v>10</v>
      </c>
      <c r="H57" s="30" t="s">
        <v>87</v>
      </c>
      <c r="I57" s="30" t="s">
        <v>94</v>
      </c>
      <c r="J57" s="1"/>
      <c r="K57" s="1"/>
      <c r="L57" s="1"/>
    </row>
    <row r="58" spans="1:12" ht="12.75" customHeight="1" x14ac:dyDescent="0.25">
      <c r="B58" s="62" t="s">
        <v>11</v>
      </c>
      <c r="C58" s="71">
        <f>COUNTA(E16:E55)</f>
        <v>0</v>
      </c>
      <c r="D58" s="74">
        <f>SUM(F16:F55)</f>
        <v>0</v>
      </c>
      <c r="E58" s="20">
        <f ca="1">SUMIF($D$16:$I$55,B58,$I$16:$I$55)</f>
        <v>0</v>
      </c>
      <c r="F58" s="77">
        <v>0</v>
      </c>
      <c r="G58" s="64">
        <f ca="1">IF(E58=0,0,E58-($F$58*E58))</f>
        <v>0</v>
      </c>
      <c r="H58" s="65">
        <v>80000</v>
      </c>
      <c r="I58" s="66">
        <f ca="1">H58-G58</f>
        <v>80000</v>
      </c>
      <c r="J58" s="1"/>
      <c r="K58" s="1"/>
      <c r="L58" s="1"/>
    </row>
    <row r="59" spans="1:12" ht="12.75" customHeight="1" x14ac:dyDescent="0.25">
      <c r="B59" s="62" t="s">
        <v>12</v>
      </c>
      <c r="C59" s="72"/>
      <c r="D59" s="75"/>
      <c r="E59" s="20">
        <f ca="1">SUMIF($D$16:$I$55,B59,$I$16:$I$55)</f>
        <v>0</v>
      </c>
      <c r="F59" s="78"/>
      <c r="G59" s="64">
        <f ca="1">IF(E59=0,0,E59-($F$58*E59))</f>
        <v>0</v>
      </c>
      <c r="H59" s="66">
        <v>45000</v>
      </c>
      <c r="I59" s="66">
        <f t="shared" ref="I59:I61" ca="1" si="0">H59-G59</f>
        <v>45000</v>
      </c>
      <c r="J59" s="1"/>
      <c r="K59" s="1"/>
      <c r="L59" s="1"/>
    </row>
    <row r="60" spans="1:12" ht="12.75" customHeight="1" x14ac:dyDescent="0.25">
      <c r="B60" s="62" t="s">
        <v>13</v>
      </c>
      <c r="C60" s="72"/>
      <c r="D60" s="75"/>
      <c r="E60" s="20">
        <f ca="1">SUMIF($D$16:$I$55,B60,$I$16:$I$55)</f>
        <v>0</v>
      </c>
      <c r="F60" s="78"/>
      <c r="G60" s="64">
        <f ca="1">IF(E60=0,0,E60-($F$58*E60))</f>
        <v>0</v>
      </c>
      <c r="H60" s="66">
        <v>25000</v>
      </c>
      <c r="I60" s="66">
        <f t="shared" ca="1" si="0"/>
        <v>25000</v>
      </c>
      <c r="J60" s="1"/>
      <c r="K60" s="1"/>
      <c r="L60" s="1"/>
    </row>
    <row r="61" spans="1:12" ht="12.75" customHeight="1" x14ac:dyDescent="0.25">
      <c r="B61" s="62" t="s">
        <v>14</v>
      </c>
      <c r="C61" s="73"/>
      <c r="D61" s="76"/>
      <c r="E61" s="20">
        <f ca="1">SUMIF($D$16:$I$55,B61,$I$16:$I$55)</f>
        <v>0</v>
      </c>
      <c r="F61" s="79"/>
      <c r="G61" s="64">
        <f ca="1">IF(E61=0,0,E61-($F$58*E61))</f>
        <v>0</v>
      </c>
      <c r="H61" s="66">
        <v>27500</v>
      </c>
      <c r="I61" s="66">
        <f t="shared" ca="1" si="0"/>
        <v>27500</v>
      </c>
      <c r="J61" s="1"/>
      <c r="K61" s="1"/>
      <c r="L61" s="1"/>
    </row>
    <row r="62" spans="1:12" ht="12.75" customHeight="1" x14ac:dyDescent="0.25">
      <c r="B62" s="18"/>
      <c r="C62" s="18"/>
      <c r="D62" s="35"/>
      <c r="E62" s="21"/>
      <c r="F62" s="36"/>
      <c r="G62" s="35"/>
      <c r="H62" s="41"/>
      <c r="I62" s="37"/>
      <c r="J62" s="38"/>
      <c r="K62" s="39"/>
      <c r="L62" s="1"/>
    </row>
    <row r="63" spans="1:12" ht="12.75" customHeight="1" x14ac:dyDescent="0.25">
      <c r="B63" s="54"/>
      <c r="C63" s="55"/>
      <c r="D63" s="35"/>
      <c r="E63" s="21"/>
      <c r="F63" s="36"/>
      <c r="G63" s="35"/>
      <c r="H63" s="41"/>
      <c r="I63" s="37"/>
      <c r="J63" s="38"/>
      <c r="K63" s="39"/>
      <c r="L63" s="1"/>
    </row>
    <row r="64" spans="1:12" ht="14.25" customHeight="1" x14ac:dyDescent="0.25">
      <c r="B64" s="43" t="s">
        <v>83</v>
      </c>
      <c r="C64" s="44"/>
      <c r="D64" s="44"/>
      <c r="E64" s="44"/>
      <c r="F64" s="45"/>
      <c r="H64" s="2"/>
      <c r="K64" s="4"/>
      <c r="L64" s="1"/>
    </row>
    <row r="65" spans="2:12" ht="21" customHeight="1" x14ac:dyDescent="0.25">
      <c r="B65" s="46" t="s">
        <v>82</v>
      </c>
      <c r="C65" s="47"/>
      <c r="D65" s="68"/>
      <c r="E65" s="69"/>
      <c r="F65" s="70"/>
      <c r="H65" s="2"/>
      <c r="K65" s="4"/>
      <c r="L65" s="1"/>
    </row>
    <row r="66" spans="2:12" x14ac:dyDescent="0.25">
      <c r="B66" s="46" t="s">
        <v>84</v>
      </c>
      <c r="C66" s="47"/>
      <c r="D66" s="68"/>
      <c r="E66" s="69"/>
      <c r="F66" s="70"/>
      <c r="H66" s="2"/>
      <c r="K66" s="4"/>
      <c r="L66" s="1"/>
    </row>
    <row r="67" spans="2:12" x14ac:dyDescent="0.25">
      <c r="B67" s="46" t="s">
        <v>79</v>
      </c>
      <c r="C67" s="47"/>
      <c r="D67" s="68"/>
      <c r="E67" s="69"/>
      <c r="F67" s="70"/>
      <c r="H67" s="2"/>
      <c r="K67" s="4"/>
      <c r="L67" s="1"/>
    </row>
    <row r="68" spans="2:12" x14ac:dyDescent="0.25">
      <c r="B68" s="48" t="s">
        <v>81</v>
      </c>
      <c r="C68" s="49"/>
      <c r="D68" s="82"/>
      <c r="E68" s="83"/>
      <c r="F68" s="84"/>
      <c r="H68" s="2"/>
      <c r="K68" s="4"/>
      <c r="L68" s="1"/>
    </row>
    <row r="69" spans="2:12" x14ac:dyDescent="0.25">
      <c r="B69" s="50"/>
      <c r="C69" s="51"/>
      <c r="D69" s="85"/>
      <c r="E69" s="86"/>
      <c r="F69" s="87"/>
      <c r="H69" s="2"/>
      <c r="K69" s="4"/>
      <c r="L69" s="1"/>
    </row>
    <row r="70" spans="2:12" x14ac:dyDescent="0.25">
      <c r="B70" s="50"/>
      <c r="C70" s="51"/>
      <c r="D70" s="85"/>
      <c r="E70" s="86"/>
      <c r="F70" s="87"/>
      <c r="H70" s="2"/>
      <c r="K70" s="4"/>
      <c r="L70" s="1"/>
    </row>
    <row r="71" spans="2:12" x14ac:dyDescent="0.25">
      <c r="B71" s="50"/>
      <c r="C71" s="51"/>
      <c r="D71" s="85"/>
      <c r="E71" s="86"/>
      <c r="F71" s="87"/>
    </row>
    <row r="72" spans="2:12" x14ac:dyDescent="0.25">
      <c r="B72" s="52"/>
      <c r="C72" s="53"/>
      <c r="D72" s="88"/>
      <c r="E72" s="89"/>
      <c r="F72" s="90"/>
    </row>
    <row r="73" spans="2:12" x14ac:dyDescent="0.25">
      <c r="B73" s="46" t="s">
        <v>80</v>
      </c>
      <c r="C73" s="47"/>
      <c r="D73" s="68"/>
      <c r="E73" s="69"/>
      <c r="F73" s="70"/>
    </row>
  </sheetData>
  <sheetProtection algorithmName="SHA-512" hashValue="OBQrW/8kwqIrHzYZMjvKTtaHJb2HTTXl+NSoSELiV3GuR1PLKf127VxsDc/Xl4S6bJqpQF5N6+k7F+XJ5Hc3Ow==" saltValue="B+JvPLiZu78lqlhBXeBisw==" spinCount="100000" sheet="1" selectLockedCells="1"/>
  <mergeCells count="9">
    <mergeCell ref="D67:F67"/>
    <mergeCell ref="D68:F72"/>
    <mergeCell ref="D73:F73"/>
    <mergeCell ref="A10:B10"/>
    <mergeCell ref="C58:C61"/>
    <mergeCell ref="D58:D61"/>
    <mergeCell ref="F58:F61"/>
    <mergeCell ref="D65:F65"/>
    <mergeCell ref="D66:F66"/>
  </mergeCells>
  <conditionalFormatting sqref="E16:E29">
    <cfRule type="duplicateValues" dxfId="11" priority="3"/>
  </conditionalFormatting>
  <conditionalFormatting sqref="E30:E32">
    <cfRule type="duplicateValues" dxfId="10" priority="2"/>
  </conditionalFormatting>
  <conditionalFormatting sqref="E33:E55">
    <cfRule type="duplicateValues" dxfId="9" priority="4"/>
  </conditionalFormatting>
  <conditionalFormatting sqref="I58:I61">
    <cfRule type="cellIs" dxfId="8" priority="1" operator="lessThan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60" fitToHeight="0" orientation="landscape" r:id="rId1"/>
  <headerFooter alignWithMargins="0">
    <oddFooter>&amp;CPagina &amp;P van 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CAFF80C-9726-4407-BFFF-68FA2E40015E}">
          <x14:formula1>
            <xm:f>Keuzelijsten!$B$3:$B$34</xm:f>
          </x14:formula1>
          <xm:sqref>E16:E55</xm:sqref>
        </x14:dataValidation>
        <x14:dataValidation type="list" allowBlank="1" showInputMessage="1" showErrorMessage="1" xr:uid="{805494D2-2521-401E-9D0A-4D2E2B666594}">
          <x14:formula1>
            <xm:f>Keuzelijsten!$G$3:$G$6</xm:f>
          </x14:formula1>
          <xm:sqref>D16:D55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904E1-24DE-4E93-A9D9-EB2CB35BBD7D}">
  <sheetPr>
    <pageSetUpPr fitToPage="1"/>
  </sheetPr>
  <dimension ref="A1:L73"/>
  <sheetViews>
    <sheetView topLeftCell="A6" zoomScaleNormal="100" zoomScaleSheetLayoutView="98" workbookViewId="0">
      <pane ySplit="10" topLeftCell="A16" activePane="bottomLeft" state="frozen"/>
      <selection activeCell="A6" sqref="A6"/>
      <selection pane="bottomLeft" activeCell="B16" sqref="B16"/>
    </sheetView>
  </sheetViews>
  <sheetFormatPr defaultColWidth="9.140625" defaultRowHeight="14.25" x14ac:dyDescent="0.25"/>
  <cols>
    <col min="1" max="1" width="3.85546875" style="1" customWidth="1"/>
    <col min="2" max="2" width="54.7109375" style="2" bestFit="1" customWidth="1"/>
    <col min="3" max="3" width="19.28515625" style="2" customWidth="1"/>
    <col min="4" max="4" width="17" style="2" customWidth="1"/>
    <col min="5" max="6" width="20.28515625" style="2" customWidth="1"/>
    <col min="7" max="7" width="29.85546875" style="2" customWidth="1"/>
    <col min="8" max="8" width="14" style="3" customWidth="1"/>
    <col min="9" max="9" width="18.28515625" style="2" customWidth="1"/>
    <col min="10" max="10" width="14.7109375" style="2" customWidth="1"/>
    <col min="11" max="11" width="20.140625" style="2" customWidth="1"/>
    <col min="12" max="12" width="7.5703125" style="4" bestFit="1" customWidth="1"/>
    <col min="13" max="16384" width="9.140625" style="1"/>
  </cols>
  <sheetData>
    <row r="1" spans="1:12" x14ac:dyDescent="0.25">
      <c r="A1" s="1" t="s">
        <v>89</v>
      </c>
      <c r="H1" s="3" t="s">
        <v>2</v>
      </c>
      <c r="I1" s="18" t="s">
        <v>86</v>
      </c>
    </row>
    <row r="2" spans="1:12" x14ac:dyDescent="0.25">
      <c r="A2" s="1" t="s">
        <v>90</v>
      </c>
      <c r="H2" s="3" t="s">
        <v>1</v>
      </c>
      <c r="I2" s="67">
        <v>45524</v>
      </c>
      <c r="J2" s="3" t="s">
        <v>2</v>
      </c>
      <c r="K2" s="1" t="s">
        <v>86</v>
      </c>
    </row>
    <row r="3" spans="1:12" ht="23.45" customHeight="1" x14ac:dyDescent="0.25">
      <c r="J3" s="57" t="s">
        <v>1</v>
      </c>
      <c r="K3" s="58">
        <v>45524</v>
      </c>
    </row>
    <row r="4" spans="1:12" ht="15.75" x14ac:dyDescent="0.25">
      <c r="A4" s="34" t="s">
        <v>91</v>
      </c>
      <c r="B4" s="18"/>
      <c r="C4" s="1"/>
      <c r="D4" s="1"/>
      <c r="E4" s="1"/>
      <c r="F4" s="1"/>
    </row>
    <row r="5" spans="1:12" ht="21.6" customHeight="1" x14ac:dyDescent="0.25">
      <c r="B5" s="5"/>
      <c r="C5" s="5"/>
      <c r="D5" s="5"/>
      <c r="E5" s="5"/>
      <c r="F5" s="5"/>
      <c r="G5" s="5"/>
      <c r="H5" s="5"/>
    </row>
    <row r="6" spans="1:12" ht="21" x14ac:dyDescent="0.35">
      <c r="A6" s="33" t="s">
        <v>95</v>
      </c>
      <c r="B6" s="5"/>
      <c r="C6" s="5"/>
      <c r="D6" s="5"/>
      <c r="E6" s="5"/>
      <c r="F6" s="5"/>
      <c r="G6" s="5"/>
      <c r="H6" s="5"/>
    </row>
    <row r="7" spans="1:12" ht="21" x14ac:dyDescent="0.35">
      <c r="A7" s="6" t="s">
        <v>70</v>
      </c>
      <c r="B7" s="1"/>
      <c r="C7" s="7"/>
      <c r="D7" s="7"/>
      <c r="E7" s="7"/>
      <c r="H7" s="2"/>
      <c r="K7" s="4"/>
      <c r="L7" s="1"/>
    </row>
    <row r="8" spans="1:12" x14ac:dyDescent="0.25">
      <c r="B8" s="1"/>
      <c r="C8" s="7"/>
      <c r="D8" s="7"/>
      <c r="E8" s="7"/>
      <c r="H8" s="2"/>
      <c r="K8" s="4"/>
      <c r="L8" s="1"/>
    </row>
    <row r="9" spans="1:12" ht="18.75" x14ac:dyDescent="0.3">
      <c r="A9" s="40" t="s">
        <v>74</v>
      </c>
      <c r="C9" s="7"/>
      <c r="D9" s="7"/>
      <c r="E9" s="7"/>
      <c r="H9" s="2"/>
      <c r="K9" s="4"/>
      <c r="L9" s="1"/>
    </row>
    <row r="10" spans="1:12" x14ac:dyDescent="0.25">
      <c r="A10" s="80" t="s">
        <v>77</v>
      </c>
      <c r="B10" s="81"/>
      <c r="C10" s="7"/>
      <c r="D10" s="7"/>
      <c r="E10" s="7"/>
      <c r="H10" s="2"/>
      <c r="K10" s="4"/>
      <c r="L10" s="1"/>
    </row>
    <row r="11" spans="1:12" x14ac:dyDescent="0.25">
      <c r="A11" s="1" t="s">
        <v>78</v>
      </c>
      <c r="B11" s="28"/>
      <c r="C11" s="18"/>
      <c r="D11" s="7"/>
      <c r="E11" s="7"/>
      <c r="H11" s="2"/>
      <c r="K11" s="4"/>
      <c r="L11" s="1"/>
    </row>
    <row r="12" spans="1:12" ht="14.25" customHeight="1" x14ac:dyDescent="0.25">
      <c r="A12" s="42" t="s">
        <v>85</v>
      </c>
      <c r="B12" s="28"/>
      <c r="C12" s="7"/>
      <c r="D12" s="7"/>
      <c r="E12" s="7"/>
      <c r="H12" s="2"/>
      <c r="K12" s="4"/>
      <c r="L12" s="1"/>
    </row>
    <row r="13" spans="1:12" ht="18" customHeight="1" x14ac:dyDescent="0.25">
      <c r="A13" s="18" t="s">
        <v>88</v>
      </c>
      <c r="B13" s="1"/>
      <c r="C13" s="7"/>
      <c r="D13" s="7"/>
      <c r="E13" s="7"/>
      <c r="H13" s="2"/>
      <c r="K13" s="4"/>
      <c r="L13" s="1"/>
    </row>
    <row r="14" spans="1:12" x14ac:dyDescent="0.25">
      <c r="B14" s="8"/>
      <c r="C14" s="7"/>
      <c r="D14" s="7"/>
      <c r="E14" s="7"/>
      <c r="H14" s="2"/>
      <c r="K14" s="4"/>
      <c r="L14" s="1"/>
    </row>
    <row r="15" spans="1:12" s="9" customFormat="1" ht="60" customHeight="1" x14ac:dyDescent="0.25">
      <c r="A15" s="29" t="s">
        <v>3</v>
      </c>
      <c r="B15" s="29" t="s">
        <v>4</v>
      </c>
      <c r="C15" s="30" t="s">
        <v>5</v>
      </c>
      <c r="D15" s="30" t="s">
        <v>6</v>
      </c>
      <c r="E15" s="30" t="s">
        <v>75</v>
      </c>
      <c r="F15" s="31" t="s">
        <v>76</v>
      </c>
      <c r="G15" s="31" t="s">
        <v>15</v>
      </c>
      <c r="H15" s="31" t="s">
        <v>0</v>
      </c>
      <c r="I15" s="32" t="s">
        <v>93</v>
      </c>
      <c r="J15" s="60"/>
      <c r="K15" s="61"/>
    </row>
    <row r="16" spans="1:12" x14ac:dyDescent="0.25">
      <c r="A16" s="10">
        <v>1</v>
      </c>
      <c r="B16" s="11"/>
      <c r="C16" s="12"/>
      <c r="D16" s="12"/>
      <c r="E16" s="13"/>
      <c r="F16" s="14"/>
      <c r="G16" s="14"/>
      <c r="H16" s="15" t="s">
        <v>92</v>
      </c>
      <c r="I16" s="16"/>
      <c r="J16" s="59"/>
      <c r="K16" s="56"/>
      <c r="L16" s="1"/>
    </row>
    <row r="17" spans="1:12" x14ac:dyDescent="0.25">
      <c r="A17" s="10">
        <v>2</v>
      </c>
      <c r="B17" s="11"/>
      <c r="C17" s="12"/>
      <c r="D17" s="12"/>
      <c r="E17" s="13"/>
      <c r="F17" s="14"/>
      <c r="G17" s="14"/>
      <c r="H17" s="15" t="s">
        <v>92</v>
      </c>
      <c r="I17" s="16"/>
      <c r="J17" s="59"/>
      <c r="K17" s="56"/>
      <c r="L17" s="1"/>
    </row>
    <row r="18" spans="1:12" x14ac:dyDescent="0.25">
      <c r="A18" s="10">
        <v>3</v>
      </c>
      <c r="B18" s="13"/>
      <c r="C18" s="17"/>
      <c r="D18" s="12"/>
      <c r="E18" s="13"/>
      <c r="F18" s="14"/>
      <c r="G18" s="14"/>
      <c r="H18" s="15" t="s">
        <v>92</v>
      </c>
      <c r="I18" s="16"/>
      <c r="J18" s="59"/>
      <c r="K18" s="56"/>
      <c r="L18" s="1"/>
    </row>
    <row r="19" spans="1:12" x14ac:dyDescent="0.25">
      <c r="A19" s="10">
        <v>4</v>
      </c>
      <c r="B19" s="11"/>
      <c r="C19" s="12"/>
      <c r="D19" s="12"/>
      <c r="E19" s="13"/>
      <c r="F19" s="14"/>
      <c r="G19" s="14"/>
      <c r="H19" s="15" t="s">
        <v>92</v>
      </c>
      <c r="I19" s="16"/>
      <c r="J19" s="59"/>
      <c r="K19" s="56"/>
      <c r="L19" s="1"/>
    </row>
    <row r="20" spans="1:12" x14ac:dyDescent="0.25">
      <c r="A20" s="10">
        <v>5</v>
      </c>
      <c r="B20" s="13"/>
      <c r="C20" s="17"/>
      <c r="D20" s="12"/>
      <c r="E20" s="13"/>
      <c r="F20" s="14"/>
      <c r="G20" s="14"/>
      <c r="H20" s="15" t="s">
        <v>92</v>
      </c>
      <c r="I20" s="16"/>
      <c r="J20" s="59"/>
      <c r="K20" s="56"/>
      <c r="L20" s="1"/>
    </row>
    <row r="21" spans="1:12" x14ac:dyDescent="0.25">
      <c r="A21" s="10">
        <v>6</v>
      </c>
      <c r="B21" s="13"/>
      <c r="C21" s="17"/>
      <c r="D21" s="12"/>
      <c r="E21" s="13"/>
      <c r="F21" s="14"/>
      <c r="G21" s="14"/>
      <c r="H21" s="15" t="s">
        <v>92</v>
      </c>
      <c r="I21" s="16"/>
      <c r="J21" s="59"/>
      <c r="K21" s="56"/>
      <c r="L21" s="1"/>
    </row>
    <row r="22" spans="1:12" x14ac:dyDescent="0.25">
      <c r="A22" s="10">
        <v>7</v>
      </c>
      <c r="B22" s="11"/>
      <c r="C22" s="12"/>
      <c r="D22" s="12"/>
      <c r="E22" s="13"/>
      <c r="F22" s="14"/>
      <c r="G22" s="14"/>
      <c r="H22" s="15" t="s">
        <v>92</v>
      </c>
      <c r="I22" s="16"/>
      <c r="J22" s="59"/>
      <c r="K22" s="56"/>
      <c r="L22" s="1"/>
    </row>
    <row r="23" spans="1:12" x14ac:dyDescent="0.25">
      <c r="A23" s="10">
        <v>8</v>
      </c>
      <c r="B23" s="11"/>
      <c r="C23" s="12"/>
      <c r="D23" s="12"/>
      <c r="E23" s="13"/>
      <c r="F23" s="14"/>
      <c r="G23" s="14"/>
      <c r="H23" s="15" t="s">
        <v>92</v>
      </c>
      <c r="I23" s="16"/>
      <c r="J23" s="59"/>
      <c r="K23" s="56"/>
      <c r="L23" s="1"/>
    </row>
    <row r="24" spans="1:12" x14ac:dyDescent="0.25">
      <c r="A24" s="10">
        <v>9</v>
      </c>
      <c r="B24" s="13"/>
      <c r="C24" s="17"/>
      <c r="D24" s="12"/>
      <c r="E24" s="13"/>
      <c r="F24" s="14"/>
      <c r="G24" s="14"/>
      <c r="H24" s="15" t="s">
        <v>92</v>
      </c>
      <c r="I24" s="16"/>
      <c r="J24" s="59"/>
      <c r="K24" s="56"/>
      <c r="L24" s="1"/>
    </row>
    <row r="25" spans="1:12" x14ac:dyDescent="0.25">
      <c r="A25" s="10">
        <v>10</v>
      </c>
      <c r="B25" s="11"/>
      <c r="C25" s="12"/>
      <c r="D25" s="12"/>
      <c r="E25" s="13"/>
      <c r="F25" s="14"/>
      <c r="G25" s="14"/>
      <c r="H25" s="15" t="s">
        <v>92</v>
      </c>
      <c r="I25" s="16"/>
      <c r="J25" s="59"/>
      <c r="K25" s="56"/>
      <c r="L25" s="1"/>
    </row>
    <row r="26" spans="1:12" x14ac:dyDescent="0.25">
      <c r="A26" s="10">
        <v>11</v>
      </c>
      <c r="B26" s="13"/>
      <c r="C26" s="17"/>
      <c r="D26" s="12"/>
      <c r="E26" s="13"/>
      <c r="F26" s="14"/>
      <c r="G26" s="14"/>
      <c r="H26" s="15" t="s">
        <v>92</v>
      </c>
      <c r="I26" s="16"/>
      <c r="J26" s="59"/>
      <c r="K26" s="56"/>
      <c r="L26" s="1"/>
    </row>
    <row r="27" spans="1:12" x14ac:dyDescent="0.25">
      <c r="A27" s="10">
        <v>12</v>
      </c>
      <c r="B27" s="13"/>
      <c r="C27" s="17"/>
      <c r="D27" s="12"/>
      <c r="E27" s="13"/>
      <c r="F27" s="14"/>
      <c r="G27" s="14"/>
      <c r="H27" s="15" t="s">
        <v>92</v>
      </c>
      <c r="I27" s="16"/>
      <c r="J27" s="59"/>
      <c r="K27" s="56"/>
      <c r="L27" s="1"/>
    </row>
    <row r="28" spans="1:12" x14ac:dyDescent="0.25">
      <c r="A28" s="10">
        <v>13</v>
      </c>
      <c r="B28" s="11"/>
      <c r="C28" s="12"/>
      <c r="D28" s="12"/>
      <c r="E28" s="13"/>
      <c r="F28" s="14"/>
      <c r="G28" s="14"/>
      <c r="H28" s="15" t="s">
        <v>92</v>
      </c>
      <c r="I28" s="16"/>
      <c r="J28" s="59"/>
      <c r="K28" s="56"/>
      <c r="L28" s="1"/>
    </row>
    <row r="29" spans="1:12" x14ac:dyDescent="0.25">
      <c r="A29" s="10">
        <v>14</v>
      </c>
      <c r="B29" s="11"/>
      <c r="C29" s="12"/>
      <c r="D29" s="12"/>
      <c r="E29" s="13"/>
      <c r="F29" s="14"/>
      <c r="G29" s="14"/>
      <c r="H29" s="15" t="s">
        <v>92</v>
      </c>
      <c r="I29" s="16"/>
      <c r="J29" s="59"/>
      <c r="K29" s="56"/>
      <c r="L29" s="1"/>
    </row>
    <row r="30" spans="1:12" x14ac:dyDescent="0.25">
      <c r="A30" s="10">
        <v>15</v>
      </c>
      <c r="B30" s="13"/>
      <c r="C30" s="17"/>
      <c r="D30" s="12"/>
      <c r="E30" s="13"/>
      <c r="F30" s="14"/>
      <c r="G30" s="14"/>
      <c r="H30" s="15" t="s">
        <v>92</v>
      </c>
      <c r="I30" s="16"/>
      <c r="J30" s="59"/>
      <c r="K30" s="56"/>
      <c r="L30" s="1"/>
    </row>
    <row r="31" spans="1:12" x14ac:dyDescent="0.25">
      <c r="A31" s="10">
        <v>16</v>
      </c>
      <c r="B31" s="11"/>
      <c r="C31" s="12"/>
      <c r="D31" s="12"/>
      <c r="E31" s="13"/>
      <c r="F31" s="14"/>
      <c r="G31" s="14"/>
      <c r="H31" s="15" t="s">
        <v>92</v>
      </c>
      <c r="I31" s="16"/>
      <c r="J31" s="59"/>
      <c r="K31" s="56"/>
      <c r="L31" s="1"/>
    </row>
    <row r="32" spans="1:12" x14ac:dyDescent="0.25">
      <c r="A32" s="10">
        <v>17</v>
      </c>
      <c r="B32" s="11"/>
      <c r="C32" s="12"/>
      <c r="D32" s="12"/>
      <c r="E32" s="13"/>
      <c r="F32" s="14"/>
      <c r="G32" s="14"/>
      <c r="H32" s="15" t="s">
        <v>92</v>
      </c>
      <c r="I32" s="16"/>
      <c r="J32" s="59"/>
      <c r="K32" s="56"/>
      <c r="L32" s="1"/>
    </row>
    <row r="33" spans="1:12" x14ac:dyDescent="0.25">
      <c r="A33" s="10">
        <v>18</v>
      </c>
      <c r="B33" s="13"/>
      <c r="C33" s="17"/>
      <c r="D33" s="12"/>
      <c r="E33" s="13"/>
      <c r="F33" s="14"/>
      <c r="G33" s="14"/>
      <c r="H33" s="15" t="s">
        <v>92</v>
      </c>
      <c r="I33" s="16"/>
      <c r="J33" s="59"/>
      <c r="K33" s="56"/>
      <c r="L33" s="1"/>
    </row>
    <row r="34" spans="1:12" x14ac:dyDescent="0.25">
      <c r="A34" s="10">
        <v>19</v>
      </c>
      <c r="B34" s="11"/>
      <c r="C34" s="12"/>
      <c r="D34" s="12"/>
      <c r="E34" s="13"/>
      <c r="F34" s="14"/>
      <c r="G34" s="14"/>
      <c r="H34" s="15" t="s">
        <v>92</v>
      </c>
      <c r="I34" s="16"/>
      <c r="J34" s="59"/>
      <c r="K34" s="56"/>
      <c r="L34" s="1"/>
    </row>
    <row r="35" spans="1:12" x14ac:dyDescent="0.25">
      <c r="A35" s="10">
        <v>20</v>
      </c>
      <c r="B35" s="11"/>
      <c r="C35" s="12"/>
      <c r="D35" s="12"/>
      <c r="E35" s="13"/>
      <c r="F35" s="14"/>
      <c r="G35" s="14"/>
      <c r="H35" s="15" t="s">
        <v>92</v>
      </c>
      <c r="I35" s="16"/>
      <c r="J35" s="59"/>
      <c r="K35" s="56"/>
      <c r="L35" s="1"/>
    </row>
    <row r="36" spans="1:12" x14ac:dyDescent="0.25">
      <c r="A36" s="10">
        <v>21</v>
      </c>
      <c r="B36" s="11"/>
      <c r="C36" s="12"/>
      <c r="D36" s="12"/>
      <c r="E36" s="13"/>
      <c r="F36" s="14"/>
      <c r="G36" s="14"/>
      <c r="H36" s="15" t="s">
        <v>92</v>
      </c>
      <c r="I36" s="16"/>
      <c r="J36" s="59"/>
      <c r="K36" s="56"/>
      <c r="L36" s="1"/>
    </row>
    <row r="37" spans="1:12" x14ac:dyDescent="0.25">
      <c r="A37" s="10">
        <v>22</v>
      </c>
      <c r="B37" s="11"/>
      <c r="C37" s="12"/>
      <c r="D37" s="12"/>
      <c r="E37" s="13"/>
      <c r="F37" s="14"/>
      <c r="G37" s="14"/>
      <c r="H37" s="15" t="s">
        <v>92</v>
      </c>
      <c r="I37" s="16"/>
      <c r="J37" s="59"/>
      <c r="K37" s="56"/>
      <c r="L37" s="1"/>
    </row>
    <row r="38" spans="1:12" x14ac:dyDescent="0.25">
      <c r="A38" s="10">
        <v>23</v>
      </c>
      <c r="B38" s="11"/>
      <c r="C38" s="12"/>
      <c r="D38" s="12"/>
      <c r="E38" s="13"/>
      <c r="F38" s="14"/>
      <c r="G38" s="14"/>
      <c r="H38" s="15" t="s">
        <v>92</v>
      </c>
      <c r="I38" s="16"/>
      <c r="J38" s="59"/>
      <c r="K38" s="56"/>
      <c r="L38" s="1"/>
    </row>
    <row r="39" spans="1:12" x14ac:dyDescent="0.25">
      <c r="A39" s="10">
        <v>24</v>
      </c>
      <c r="B39" s="11"/>
      <c r="C39" s="12"/>
      <c r="D39" s="12"/>
      <c r="E39" s="13"/>
      <c r="F39" s="14"/>
      <c r="G39" s="14"/>
      <c r="H39" s="15" t="s">
        <v>92</v>
      </c>
      <c r="I39" s="16"/>
      <c r="J39" s="59"/>
      <c r="K39" s="56"/>
      <c r="L39" s="1"/>
    </row>
    <row r="40" spans="1:12" x14ac:dyDescent="0.25">
      <c r="A40" s="10">
        <v>25</v>
      </c>
      <c r="B40" s="11"/>
      <c r="C40" s="12"/>
      <c r="D40" s="12"/>
      <c r="E40" s="13"/>
      <c r="F40" s="14"/>
      <c r="G40" s="14"/>
      <c r="H40" s="15" t="s">
        <v>92</v>
      </c>
      <c r="I40" s="16"/>
      <c r="J40" s="59"/>
      <c r="K40" s="56"/>
      <c r="L40" s="1"/>
    </row>
    <row r="41" spans="1:12" x14ac:dyDescent="0.25">
      <c r="A41" s="10">
        <v>26</v>
      </c>
      <c r="B41" s="11"/>
      <c r="C41" s="12"/>
      <c r="D41" s="12"/>
      <c r="E41" s="13"/>
      <c r="F41" s="14"/>
      <c r="G41" s="14"/>
      <c r="H41" s="15" t="s">
        <v>92</v>
      </c>
      <c r="I41" s="16"/>
      <c r="J41" s="59"/>
      <c r="K41" s="56"/>
      <c r="L41" s="1"/>
    </row>
    <row r="42" spans="1:12" x14ac:dyDescent="0.25">
      <c r="A42" s="10">
        <v>27</v>
      </c>
      <c r="B42" s="13"/>
      <c r="C42" s="17"/>
      <c r="D42" s="12"/>
      <c r="E42" s="13"/>
      <c r="F42" s="14"/>
      <c r="G42" s="14"/>
      <c r="H42" s="15" t="s">
        <v>92</v>
      </c>
      <c r="I42" s="16"/>
      <c r="J42" s="59"/>
      <c r="K42" s="56"/>
      <c r="L42" s="1"/>
    </row>
    <row r="43" spans="1:12" x14ac:dyDescent="0.25">
      <c r="A43" s="10">
        <v>28</v>
      </c>
      <c r="B43" s="11"/>
      <c r="C43" s="12"/>
      <c r="D43" s="12"/>
      <c r="E43" s="13"/>
      <c r="F43" s="14"/>
      <c r="G43" s="14"/>
      <c r="H43" s="15" t="s">
        <v>92</v>
      </c>
      <c r="I43" s="16"/>
      <c r="J43" s="59"/>
      <c r="K43" s="56"/>
      <c r="L43" s="1"/>
    </row>
    <row r="44" spans="1:12" x14ac:dyDescent="0.25">
      <c r="A44" s="10">
        <v>29</v>
      </c>
      <c r="B44" s="11"/>
      <c r="C44" s="12"/>
      <c r="D44" s="12"/>
      <c r="E44" s="13"/>
      <c r="F44" s="14"/>
      <c r="G44" s="14"/>
      <c r="H44" s="15" t="s">
        <v>92</v>
      </c>
      <c r="I44" s="16"/>
      <c r="J44" s="59"/>
      <c r="K44" s="56"/>
      <c r="L44" s="1"/>
    </row>
    <row r="45" spans="1:12" x14ac:dyDescent="0.25">
      <c r="A45" s="10">
        <v>30</v>
      </c>
      <c r="B45" s="11"/>
      <c r="C45" s="12"/>
      <c r="D45" s="12"/>
      <c r="E45" s="13"/>
      <c r="F45" s="14"/>
      <c r="G45" s="14"/>
      <c r="H45" s="15" t="s">
        <v>92</v>
      </c>
      <c r="I45" s="16"/>
      <c r="J45" s="59"/>
      <c r="K45" s="56"/>
      <c r="L45" s="1"/>
    </row>
    <row r="46" spans="1:12" x14ac:dyDescent="0.25">
      <c r="A46" s="10">
        <v>31</v>
      </c>
      <c r="B46" s="13"/>
      <c r="C46" s="17"/>
      <c r="D46" s="12"/>
      <c r="E46" s="13"/>
      <c r="F46" s="14"/>
      <c r="G46" s="14"/>
      <c r="H46" s="15" t="s">
        <v>92</v>
      </c>
      <c r="I46" s="16"/>
      <c r="J46" s="59"/>
      <c r="K46" s="56"/>
      <c r="L46" s="1"/>
    </row>
    <row r="47" spans="1:12" x14ac:dyDescent="0.25">
      <c r="A47" s="10">
        <v>32</v>
      </c>
      <c r="B47" s="13"/>
      <c r="C47" s="17"/>
      <c r="D47" s="17"/>
      <c r="E47" s="13"/>
      <c r="F47" s="14"/>
      <c r="G47" s="14"/>
      <c r="H47" s="15" t="s">
        <v>92</v>
      </c>
      <c r="I47" s="16"/>
      <c r="J47" s="59"/>
      <c r="K47" s="56"/>
      <c r="L47" s="1"/>
    </row>
    <row r="48" spans="1:12" x14ac:dyDescent="0.25">
      <c r="A48" s="10">
        <v>33</v>
      </c>
      <c r="B48" s="13"/>
      <c r="C48" s="17"/>
      <c r="D48" s="17"/>
      <c r="E48" s="13"/>
      <c r="F48" s="14"/>
      <c r="G48" s="14"/>
      <c r="H48" s="15" t="s">
        <v>92</v>
      </c>
      <c r="I48" s="16"/>
      <c r="J48" s="59"/>
      <c r="K48" s="56"/>
      <c r="L48" s="1"/>
    </row>
    <row r="49" spans="1:12" x14ac:dyDescent="0.25">
      <c r="A49" s="10">
        <v>34</v>
      </c>
      <c r="B49" s="13"/>
      <c r="C49" s="17"/>
      <c r="D49" s="17"/>
      <c r="E49" s="13"/>
      <c r="F49" s="14"/>
      <c r="G49" s="14"/>
      <c r="H49" s="15" t="s">
        <v>92</v>
      </c>
      <c r="I49" s="16"/>
      <c r="J49" s="59"/>
      <c r="K49" s="56"/>
      <c r="L49" s="1"/>
    </row>
    <row r="50" spans="1:12" x14ac:dyDescent="0.25">
      <c r="A50" s="10">
        <v>35</v>
      </c>
      <c r="B50" s="13"/>
      <c r="C50" s="17"/>
      <c r="D50" s="17"/>
      <c r="E50" s="13"/>
      <c r="F50" s="14"/>
      <c r="G50" s="14"/>
      <c r="H50" s="15" t="s">
        <v>92</v>
      </c>
      <c r="I50" s="16"/>
      <c r="J50" s="59"/>
      <c r="K50" s="56"/>
      <c r="L50" s="1"/>
    </row>
    <row r="51" spans="1:12" x14ac:dyDescent="0.25">
      <c r="A51" s="10">
        <v>36</v>
      </c>
      <c r="B51" s="13"/>
      <c r="C51" s="17"/>
      <c r="D51" s="17"/>
      <c r="E51" s="13"/>
      <c r="F51" s="14"/>
      <c r="G51" s="14"/>
      <c r="H51" s="15" t="s">
        <v>92</v>
      </c>
      <c r="I51" s="16"/>
      <c r="J51" s="59"/>
      <c r="K51" s="56"/>
      <c r="L51" s="1"/>
    </row>
    <row r="52" spans="1:12" x14ac:dyDescent="0.25">
      <c r="A52" s="10">
        <v>37</v>
      </c>
      <c r="B52" s="13"/>
      <c r="C52" s="17"/>
      <c r="D52" s="17"/>
      <c r="E52" s="13"/>
      <c r="F52" s="14"/>
      <c r="G52" s="14"/>
      <c r="H52" s="15" t="s">
        <v>92</v>
      </c>
      <c r="I52" s="16"/>
      <c r="J52" s="59"/>
      <c r="K52" s="56"/>
      <c r="L52" s="1"/>
    </row>
    <row r="53" spans="1:12" x14ac:dyDescent="0.25">
      <c r="A53" s="10">
        <v>38</v>
      </c>
      <c r="B53" s="13"/>
      <c r="C53" s="17"/>
      <c r="D53" s="17"/>
      <c r="E53" s="13"/>
      <c r="F53" s="14"/>
      <c r="G53" s="14"/>
      <c r="H53" s="15" t="s">
        <v>92</v>
      </c>
      <c r="I53" s="16"/>
      <c r="J53" s="59"/>
      <c r="K53" s="56"/>
      <c r="L53" s="1"/>
    </row>
    <row r="54" spans="1:12" x14ac:dyDescent="0.25">
      <c r="A54" s="10">
        <v>39</v>
      </c>
      <c r="B54" s="13"/>
      <c r="C54" s="17"/>
      <c r="D54" s="17"/>
      <c r="E54" s="13"/>
      <c r="F54" s="14"/>
      <c r="G54" s="14"/>
      <c r="H54" s="15" t="s">
        <v>92</v>
      </c>
      <c r="I54" s="16"/>
      <c r="J54" s="59"/>
      <c r="K54" s="56"/>
      <c r="L54" s="1"/>
    </row>
    <row r="55" spans="1:12" x14ac:dyDescent="0.25">
      <c r="A55" s="10">
        <v>40</v>
      </c>
      <c r="B55" s="13"/>
      <c r="C55" s="17"/>
      <c r="D55" s="17"/>
      <c r="E55" s="13"/>
      <c r="F55" s="14"/>
      <c r="G55" s="14"/>
      <c r="H55" s="15" t="s">
        <v>92</v>
      </c>
      <c r="I55" s="16"/>
      <c r="J55" s="59"/>
      <c r="K55" s="56"/>
      <c r="L55" s="1"/>
    </row>
    <row r="56" spans="1:12" ht="12.75" customHeight="1" x14ac:dyDescent="0.25">
      <c r="A56" s="2"/>
      <c r="B56" s="18"/>
      <c r="C56" s="18"/>
      <c r="D56" s="18"/>
      <c r="E56" s="18"/>
      <c r="F56" s="18"/>
      <c r="G56" s="18"/>
      <c r="H56" s="18"/>
      <c r="I56" s="19"/>
      <c r="J56" s="18"/>
      <c r="K56" s="18"/>
      <c r="L56" s="1"/>
    </row>
    <row r="57" spans="1:12" ht="60.6" customHeight="1" x14ac:dyDescent="0.25">
      <c r="B57" s="63" t="s">
        <v>73</v>
      </c>
      <c r="C57" s="30" t="s">
        <v>7</v>
      </c>
      <c r="D57" s="30" t="s">
        <v>72</v>
      </c>
      <c r="E57" s="30" t="s">
        <v>8</v>
      </c>
      <c r="F57" s="30" t="s">
        <v>9</v>
      </c>
      <c r="G57" s="30" t="s">
        <v>10</v>
      </c>
      <c r="H57" s="30" t="s">
        <v>87</v>
      </c>
      <c r="I57" s="30" t="s">
        <v>94</v>
      </c>
      <c r="J57" s="1"/>
      <c r="K57" s="1"/>
      <c r="L57" s="1"/>
    </row>
    <row r="58" spans="1:12" ht="12.75" customHeight="1" x14ac:dyDescent="0.25">
      <c r="B58" s="62" t="s">
        <v>11</v>
      </c>
      <c r="C58" s="71">
        <f>COUNTA(E16:E55)</f>
        <v>0</v>
      </c>
      <c r="D58" s="74">
        <f>SUM(F16:F55)</f>
        <v>0</v>
      </c>
      <c r="E58" s="20">
        <f ca="1">SUMIF($D$16:$I$55,B58,$I$16:$I$55)</f>
        <v>0</v>
      </c>
      <c r="F58" s="77">
        <v>0</v>
      </c>
      <c r="G58" s="64">
        <f ca="1">IF(E58=0,0,E58-($F$58*E58))</f>
        <v>0</v>
      </c>
      <c r="H58" s="65">
        <v>80000</v>
      </c>
      <c r="I58" s="66">
        <f ca="1">H58-G58</f>
        <v>80000</v>
      </c>
      <c r="J58" s="1"/>
      <c r="K58" s="1"/>
      <c r="L58" s="1"/>
    </row>
    <row r="59" spans="1:12" ht="12.75" customHeight="1" x14ac:dyDescent="0.25">
      <c r="B59" s="62" t="s">
        <v>12</v>
      </c>
      <c r="C59" s="72"/>
      <c r="D59" s="75"/>
      <c r="E59" s="20">
        <f ca="1">SUMIF($D$16:$I$55,B59,$I$16:$I$55)</f>
        <v>0</v>
      </c>
      <c r="F59" s="78"/>
      <c r="G59" s="64">
        <f ca="1">IF(E59=0,0,E59-($F$58*E59))</f>
        <v>0</v>
      </c>
      <c r="H59" s="66">
        <v>45000</v>
      </c>
      <c r="I59" s="66">
        <f t="shared" ref="I59:I61" ca="1" si="0">H59-G59</f>
        <v>45000</v>
      </c>
      <c r="J59" s="1"/>
      <c r="K59" s="1"/>
      <c r="L59" s="1"/>
    </row>
    <row r="60" spans="1:12" ht="12.75" customHeight="1" x14ac:dyDescent="0.25">
      <c r="B60" s="62" t="s">
        <v>13</v>
      </c>
      <c r="C60" s="72"/>
      <c r="D60" s="75"/>
      <c r="E60" s="20">
        <f ca="1">SUMIF($D$16:$I$55,B60,$I$16:$I$55)</f>
        <v>0</v>
      </c>
      <c r="F60" s="78"/>
      <c r="G60" s="64">
        <f ca="1">IF(E60=0,0,E60-($F$58*E60))</f>
        <v>0</v>
      </c>
      <c r="H60" s="66">
        <v>24000</v>
      </c>
      <c r="I60" s="66">
        <f t="shared" ca="1" si="0"/>
        <v>24000</v>
      </c>
      <c r="J60" s="1"/>
      <c r="K60" s="1"/>
      <c r="L60" s="1"/>
    </row>
    <row r="61" spans="1:12" ht="12.75" customHeight="1" x14ac:dyDescent="0.25">
      <c r="B61" s="62" t="s">
        <v>14</v>
      </c>
      <c r="C61" s="73"/>
      <c r="D61" s="76"/>
      <c r="E61" s="20">
        <f ca="1">SUMIF($D$16:$I$55,B61,$I$16:$I$55)</f>
        <v>0</v>
      </c>
      <c r="F61" s="79"/>
      <c r="G61" s="64">
        <f ca="1">IF(E61=0,0,E61-($F$58*E61))</f>
        <v>0</v>
      </c>
      <c r="H61" s="66">
        <v>30000</v>
      </c>
      <c r="I61" s="66">
        <f t="shared" ca="1" si="0"/>
        <v>30000</v>
      </c>
      <c r="J61" s="1"/>
      <c r="K61" s="1"/>
      <c r="L61" s="1"/>
    </row>
    <row r="62" spans="1:12" ht="12.75" customHeight="1" x14ac:dyDescent="0.25">
      <c r="B62" s="18"/>
      <c r="C62" s="18"/>
      <c r="D62" s="35"/>
      <c r="E62" s="21"/>
      <c r="F62" s="36"/>
      <c r="G62" s="35"/>
      <c r="H62" s="41"/>
      <c r="I62" s="37"/>
      <c r="J62" s="38"/>
      <c r="K62" s="39"/>
      <c r="L62" s="1"/>
    </row>
    <row r="63" spans="1:12" ht="12.75" customHeight="1" x14ac:dyDescent="0.25">
      <c r="B63" s="54"/>
      <c r="C63" s="55"/>
      <c r="D63" s="35"/>
      <c r="E63" s="21"/>
      <c r="F63" s="36"/>
      <c r="G63" s="35"/>
      <c r="H63" s="41"/>
      <c r="I63" s="37"/>
      <c r="J63" s="38"/>
      <c r="K63" s="39"/>
      <c r="L63" s="1"/>
    </row>
    <row r="64" spans="1:12" ht="14.25" customHeight="1" x14ac:dyDescent="0.25">
      <c r="B64" s="43" t="s">
        <v>83</v>
      </c>
      <c r="C64" s="44"/>
      <c r="D64" s="44"/>
      <c r="E64" s="44"/>
      <c r="F64" s="45"/>
      <c r="H64" s="2"/>
      <c r="K64" s="4"/>
      <c r="L64" s="1"/>
    </row>
    <row r="65" spans="2:12" ht="21" customHeight="1" x14ac:dyDescent="0.25">
      <c r="B65" s="46" t="s">
        <v>82</v>
      </c>
      <c r="C65" s="47"/>
      <c r="D65" s="68"/>
      <c r="E65" s="69"/>
      <c r="F65" s="70"/>
      <c r="H65" s="2"/>
      <c r="K65" s="4"/>
      <c r="L65" s="1"/>
    </row>
    <row r="66" spans="2:12" x14ac:dyDescent="0.25">
      <c r="B66" s="46" t="s">
        <v>84</v>
      </c>
      <c r="C66" s="47"/>
      <c r="D66" s="68"/>
      <c r="E66" s="69"/>
      <c r="F66" s="70"/>
      <c r="H66" s="2"/>
      <c r="K66" s="4"/>
      <c r="L66" s="1"/>
    </row>
    <row r="67" spans="2:12" x14ac:dyDescent="0.25">
      <c r="B67" s="46" t="s">
        <v>79</v>
      </c>
      <c r="C67" s="47"/>
      <c r="D67" s="68"/>
      <c r="E67" s="69"/>
      <c r="F67" s="70"/>
      <c r="H67" s="2"/>
      <c r="K67" s="4"/>
      <c r="L67" s="1"/>
    </row>
    <row r="68" spans="2:12" x14ac:dyDescent="0.25">
      <c r="B68" s="48" t="s">
        <v>81</v>
      </c>
      <c r="C68" s="49"/>
      <c r="D68" s="82"/>
      <c r="E68" s="83"/>
      <c r="F68" s="84"/>
      <c r="H68" s="2"/>
      <c r="K68" s="4"/>
      <c r="L68" s="1"/>
    </row>
    <row r="69" spans="2:12" x14ac:dyDescent="0.25">
      <c r="B69" s="50"/>
      <c r="C69" s="51"/>
      <c r="D69" s="85"/>
      <c r="E69" s="86"/>
      <c r="F69" s="87"/>
      <c r="H69" s="2"/>
      <c r="K69" s="4"/>
      <c r="L69" s="1"/>
    </row>
    <row r="70" spans="2:12" x14ac:dyDescent="0.25">
      <c r="B70" s="50"/>
      <c r="C70" s="51"/>
      <c r="D70" s="85"/>
      <c r="E70" s="86"/>
      <c r="F70" s="87"/>
      <c r="H70" s="2"/>
      <c r="K70" s="4"/>
      <c r="L70" s="1"/>
    </row>
    <row r="71" spans="2:12" x14ac:dyDescent="0.25">
      <c r="B71" s="50"/>
      <c r="C71" s="51"/>
      <c r="D71" s="85"/>
      <c r="E71" s="86"/>
      <c r="F71" s="87"/>
    </row>
    <row r="72" spans="2:12" x14ac:dyDescent="0.25">
      <c r="B72" s="52"/>
      <c r="C72" s="53"/>
      <c r="D72" s="88"/>
      <c r="E72" s="89"/>
      <c r="F72" s="90"/>
    </row>
    <row r="73" spans="2:12" x14ac:dyDescent="0.25">
      <c r="B73" s="46" t="s">
        <v>80</v>
      </c>
      <c r="C73" s="47"/>
      <c r="D73" s="68"/>
      <c r="E73" s="69"/>
      <c r="F73" s="70"/>
    </row>
  </sheetData>
  <sheetProtection algorithmName="SHA-512" hashValue="L5QwLxdFCnXPWBTGYYEFFMm09cXx6KQLHTG+wsLZggsj84ma8vcidzG6G3RRiue7MdYOdCXBL2yMHExzs4EPcA==" saltValue="tzHIkuLLLMlIxweI6G3Xmg==" spinCount="100000" sheet="1" selectLockedCells="1"/>
  <mergeCells count="9">
    <mergeCell ref="D67:F67"/>
    <mergeCell ref="D68:F72"/>
    <mergeCell ref="D73:F73"/>
    <mergeCell ref="A10:B10"/>
    <mergeCell ref="C58:C61"/>
    <mergeCell ref="D58:D61"/>
    <mergeCell ref="F58:F61"/>
    <mergeCell ref="D65:F65"/>
    <mergeCell ref="D66:F66"/>
  </mergeCells>
  <conditionalFormatting sqref="E16:E29">
    <cfRule type="duplicateValues" dxfId="7" priority="3"/>
  </conditionalFormatting>
  <conditionalFormatting sqref="E30:E32">
    <cfRule type="duplicateValues" dxfId="6" priority="2"/>
  </conditionalFormatting>
  <conditionalFormatting sqref="E33:E55">
    <cfRule type="duplicateValues" dxfId="5" priority="4"/>
  </conditionalFormatting>
  <conditionalFormatting sqref="I58:I61">
    <cfRule type="cellIs" dxfId="4" priority="1" operator="lessThan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60" fitToHeight="0" orientation="landscape" r:id="rId1"/>
  <headerFooter alignWithMargins="0">
    <oddFooter>&amp;CPagina &amp;P van 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5134D87-00ED-4BC1-890E-76C13F360BA9}">
          <x14:formula1>
            <xm:f>Keuzelijsten!$G$3:$G$6</xm:f>
          </x14:formula1>
          <xm:sqref>D16:D55</xm:sqref>
        </x14:dataValidation>
        <x14:dataValidation type="list" allowBlank="1" showInputMessage="1" showErrorMessage="1" xr:uid="{A9B92634-4588-4ADA-9338-B53B7177321B}">
          <x14:formula1>
            <xm:f>Keuzelijsten!$B$3:$B$34</xm:f>
          </x14:formula1>
          <xm:sqref>E16:E55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9E933-DB95-487B-8896-B4F04DEAE98E}">
  <sheetPr>
    <pageSetUpPr fitToPage="1"/>
  </sheetPr>
  <dimension ref="A1:L73"/>
  <sheetViews>
    <sheetView topLeftCell="A6" zoomScaleNormal="100" zoomScaleSheetLayoutView="98" workbookViewId="0">
      <pane ySplit="10" topLeftCell="A16" activePane="bottomLeft" state="frozen"/>
      <selection activeCell="A6" sqref="A6"/>
      <selection pane="bottomLeft" activeCell="I24" sqref="I24"/>
    </sheetView>
  </sheetViews>
  <sheetFormatPr defaultColWidth="9.140625" defaultRowHeight="14.25" x14ac:dyDescent="0.25"/>
  <cols>
    <col min="1" max="1" width="3.85546875" style="1" customWidth="1"/>
    <col min="2" max="2" width="54.7109375" style="2" bestFit="1" customWidth="1"/>
    <col min="3" max="3" width="19.28515625" style="2" customWidth="1"/>
    <col min="4" max="4" width="17" style="2" customWidth="1"/>
    <col min="5" max="6" width="20.28515625" style="2" customWidth="1"/>
    <col min="7" max="7" width="29.85546875" style="2" customWidth="1"/>
    <col min="8" max="8" width="14" style="3" customWidth="1"/>
    <col min="9" max="9" width="18.28515625" style="2" customWidth="1"/>
    <col min="10" max="10" width="14.7109375" style="2" customWidth="1"/>
    <col min="11" max="11" width="20.140625" style="2" customWidth="1"/>
    <col min="12" max="12" width="7.5703125" style="4" bestFit="1" customWidth="1"/>
    <col min="13" max="16384" width="9.140625" style="1"/>
  </cols>
  <sheetData>
    <row r="1" spans="1:12" x14ac:dyDescent="0.25">
      <c r="A1" s="1" t="s">
        <v>89</v>
      </c>
      <c r="H1" s="3" t="s">
        <v>2</v>
      </c>
      <c r="I1" s="18" t="s">
        <v>86</v>
      </c>
    </row>
    <row r="2" spans="1:12" x14ac:dyDescent="0.25">
      <c r="A2" s="1" t="s">
        <v>90</v>
      </c>
      <c r="H2" s="3" t="s">
        <v>1</v>
      </c>
      <c r="I2" s="67">
        <v>45524</v>
      </c>
      <c r="J2" s="3" t="s">
        <v>2</v>
      </c>
      <c r="K2" s="1" t="s">
        <v>86</v>
      </c>
    </row>
    <row r="3" spans="1:12" ht="23.45" customHeight="1" x14ac:dyDescent="0.25">
      <c r="J3" s="57" t="s">
        <v>1</v>
      </c>
      <c r="K3" s="58">
        <v>45524</v>
      </c>
    </row>
    <row r="4" spans="1:12" ht="15.75" x14ac:dyDescent="0.25">
      <c r="A4" s="34" t="s">
        <v>91</v>
      </c>
      <c r="B4" s="18"/>
      <c r="C4" s="1"/>
      <c r="D4" s="1"/>
      <c r="E4" s="1"/>
      <c r="F4" s="1"/>
    </row>
    <row r="5" spans="1:12" ht="21.6" customHeight="1" x14ac:dyDescent="0.25">
      <c r="B5" s="5"/>
      <c r="C5" s="5"/>
      <c r="D5" s="5"/>
      <c r="E5" s="5"/>
      <c r="F5" s="5"/>
      <c r="G5" s="5"/>
      <c r="H5" s="5"/>
    </row>
    <row r="6" spans="1:12" ht="21" x14ac:dyDescent="0.35">
      <c r="A6" s="33" t="s">
        <v>95</v>
      </c>
      <c r="B6" s="5"/>
      <c r="C6" s="5"/>
      <c r="D6" s="5"/>
      <c r="E6" s="5"/>
      <c r="F6" s="5"/>
      <c r="G6" s="5"/>
      <c r="H6" s="5"/>
    </row>
    <row r="7" spans="1:12" ht="21" x14ac:dyDescent="0.35">
      <c r="A7" s="6" t="s">
        <v>71</v>
      </c>
      <c r="B7" s="1"/>
      <c r="C7" s="7"/>
      <c r="D7" s="7"/>
      <c r="E7" s="7"/>
      <c r="H7" s="2"/>
      <c r="K7" s="4"/>
      <c r="L7" s="1"/>
    </row>
    <row r="8" spans="1:12" x14ac:dyDescent="0.25">
      <c r="B8" s="1"/>
      <c r="C8" s="7"/>
      <c r="D8" s="7"/>
      <c r="E8" s="7"/>
      <c r="H8" s="2"/>
      <c r="K8" s="4"/>
      <c r="L8" s="1"/>
    </row>
    <row r="9" spans="1:12" ht="18.75" x14ac:dyDescent="0.3">
      <c r="A9" s="40" t="s">
        <v>74</v>
      </c>
      <c r="C9" s="7"/>
      <c r="D9" s="7"/>
      <c r="E9" s="7"/>
      <c r="H9" s="2"/>
      <c r="K9" s="4"/>
      <c r="L9" s="1"/>
    </row>
    <row r="10" spans="1:12" x14ac:dyDescent="0.25">
      <c r="A10" s="80" t="s">
        <v>77</v>
      </c>
      <c r="B10" s="81"/>
      <c r="C10" s="7"/>
      <c r="D10" s="7"/>
      <c r="E10" s="7"/>
      <c r="H10" s="2"/>
      <c r="K10" s="4"/>
      <c r="L10" s="1"/>
    </row>
    <row r="11" spans="1:12" x14ac:dyDescent="0.25">
      <c r="A11" s="1" t="s">
        <v>78</v>
      </c>
      <c r="B11" s="28"/>
      <c r="C11" s="18"/>
      <c r="D11" s="7"/>
      <c r="E11" s="7"/>
      <c r="H11" s="2"/>
      <c r="K11" s="4"/>
      <c r="L11" s="1"/>
    </row>
    <row r="12" spans="1:12" ht="14.25" customHeight="1" x14ac:dyDescent="0.25">
      <c r="A12" s="42" t="s">
        <v>85</v>
      </c>
      <c r="B12" s="28"/>
      <c r="C12" s="7"/>
      <c r="D12" s="7"/>
      <c r="E12" s="7"/>
      <c r="H12" s="2"/>
      <c r="K12" s="4"/>
      <c r="L12" s="1"/>
    </row>
    <row r="13" spans="1:12" ht="18" customHeight="1" x14ac:dyDescent="0.25">
      <c r="A13" s="18" t="s">
        <v>88</v>
      </c>
      <c r="B13" s="1"/>
      <c r="C13" s="7"/>
      <c r="D13" s="7"/>
      <c r="E13" s="7"/>
      <c r="H13" s="2"/>
      <c r="K13" s="4"/>
      <c r="L13" s="1"/>
    </row>
    <row r="14" spans="1:12" x14ac:dyDescent="0.25">
      <c r="B14" s="8"/>
      <c r="C14" s="7"/>
      <c r="D14" s="7"/>
      <c r="E14" s="7"/>
      <c r="H14" s="2"/>
      <c r="K14" s="4"/>
      <c r="L14" s="1"/>
    </row>
    <row r="15" spans="1:12" s="9" customFormat="1" ht="60" customHeight="1" x14ac:dyDescent="0.25">
      <c r="A15" s="29" t="s">
        <v>3</v>
      </c>
      <c r="B15" s="29" t="s">
        <v>4</v>
      </c>
      <c r="C15" s="30" t="s">
        <v>5</v>
      </c>
      <c r="D15" s="30" t="s">
        <v>6</v>
      </c>
      <c r="E15" s="30" t="s">
        <v>75</v>
      </c>
      <c r="F15" s="31" t="s">
        <v>76</v>
      </c>
      <c r="G15" s="31" t="s">
        <v>15</v>
      </c>
      <c r="H15" s="31" t="s">
        <v>0</v>
      </c>
      <c r="I15" s="32" t="s">
        <v>93</v>
      </c>
      <c r="J15" s="60"/>
      <c r="K15" s="61"/>
    </row>
    <row r="16" spans="1:12" x14ac:dyDescent="0.25">
      <c r="A16" s="10">
        <v>1</v>
      </c>
      <c r="B16" s="11">
        <v>21</v>
      </c>
      <c r="C16" s="12"/>
      <c r="D16" s="12"/>
      <c r="E16" s="13"/>
      <c r="F16" s="14"/>
      <c r="G16" s="14"/>
      <c r="H16" s="15" t="s">
        <v>92</v>
      </c>
      <c r="I16" s="16"/>
      <c r="J16" s="59"/>
      <c r="K16" s="56"/>
      <c r="L16" s="1"/>
    </row>
    <row r="17" spans="1:12" x14ac:dyDescent="0.25">
      <c r="A17" s="10">
        <v>2</v>
      </c>
      <c r="B17" s="11"/>
      <c r="C17" s="12"/>
      <c r="D17" s="12"/>
      <c r="E17" s="13"/>
      <c r="F17" s="14"/>
      <c r="G17" s="14"/>
      <c r="H17" s="15" t="s">
        <v>92</v>
      </c>
      <c r="I17" s="16"/>
      <c r="J17" s="59"/>
      <c r="K17" s="56"/>
      <c r="L17" s="1"/>
    </row>
    <row r="18" spans="1:12" x14ac:dyDescent="0.25">
      <c r="A18" s="10">
        <v>3</v>
      </c>
      <c r="B18" s="13"/>
      <c r="C18" s="17"/>
      <c r="D18" s="12"/>
      <c r="E18" s="13"/>
      <c r="F18" s="14"/>
      <c r="G18" s="14"/>
      <c r="H18" s="15" t="s">
        <v>92</v>
      </c>
      <c r="I18" s="16"/>
      <c r="J18" s="59"/>
      <c r="K18" s="56"/>
      <c r="L18" s="1"/>
    </row>
    <row r="19" spans="1:12" x14ac:dyDescent="0.25">
      <c r="A19" s="10">
        <v>4</v>
      </c>
      <c r="B19" s="11"/>
      <c r="C19" s="12"/>
      <c r="D19" s="12"/>
      <c r="E19" s="13"/>
      <c r="F19" s="14"/>
      <c r="G19" s="14"/>
      <c r="H19" s="15" t="s">
        <v>92</v>
      </c>
      <c r="I19" s="16"/>
      <c r="J19" s="59"/>
      <c r="K19" s="56"/>
      <c r="L19" s="1"/>
    </row>
    <row r="20" spans="1:12" x14ac:dyDescent="0.25">
      <c r="A20" s="10">
        <v>5</v>
      </c>
      <c r="B20" s="13"/>
      <c r="C20" s="17"/>
      <c r="D20" s="12"/>
      <c r="E20" s="13"/>
      <c r="F20" s="14"/>
      <c r="G20" s="14"/>
      <c r="H20" s="15" t="s">
        <v>92</v>
      </c>
      <c r="I20" s="16"/>
      <c r="J20" s="59"/>
      <c r="K20" s="56"/>
      <c r="L20" s="1"/>
    </row>
    <row r="21" spans="1:12" x14ac:dyDescent="0.25">
      <c r="A21" s="10">
        <v>6</v>
      </c>
      <c r="B21" s="13"/>
      <c r="C21" s="17"/>
      <c r="D21" s="12"/>
      <c r="E21" s="13"/>
      <c r="F21" s="14"/>
      <c r="G21" s="14"/>
      <c r="H21" s="15" t="s">
        <v>92</v>
      </c>
      <c r="I21" s="16"/>
      <c r="J21" s="59"/>
      <c r="K21" s="56"/>
      <c r="L21" s="1"/>
    </row>
    <row r="22" spans="1:12" x14ac:dyDescent="0.25">
      <c r="A22" s="10">
        <v>7</v>
      </c>
      <c r="B22" s="11"/>
      <c r="C22" s="12"/>
      <c r="D22" s="12"/>
      <c r="E22" s="13"/>
      <c r="F22" s="14"/>
      <c r="G22" s="14"/>
      <c r="H22" s="15" t="s">
        <v>92</v>
      </c>
      <c r="I22" s="16"/>
      <c r="J22" s="59"/>
      <c r="K22" s="56"/>
      <c r="L22" s="1"/>
    </row>
    <row r="23" spans="1:12" x14ac:dyDescent="0.25">
      <c r="A23" s="10">
        <v>8</v>
      </c>
      <c r="B23" s="11"/>
      <c r="C23" s="12"/>
      <c r="D23" s="12"/>
      <c r="E23" s="13"/>
      <c r="F23" s="14"/>
      <c r="G23" s="14"/>
      <c r="H23" s="15" t="s">
        <v>92</v>
      </c>
      <c r="I23" s="16"/>
      <c r="J23" s="59"/>
      <c r="K23" s="56"/>
      <c r="L23" s="1"/>
    </row>
    <row r="24" spans="1:12" x14ac:dyDescent="0.25">
      <c r="A24" s="10">
        <v>9</v>
      </c>
      <c r="B24" s="13"/>
      <c r="C24" s="17"/>
      <c r="D24" s="12"/>
      <c r="E24" s="13"/>
      <c r="F24" s="14"/>
      <c r="G24" s="14"/>
      <c r="H24" s="15" t="s">
        <v>92</v>
      </c>
      <c r="I24" s="16"/>
      <c r="J24" s="59"/>
      <c r="K24" s="56"/>
      <c r="L24" s="1"/>
    </row>
    <row r="25" spans="1:12" x14ac:dyDescent="0.25">
      <c r="A25" s="10">
        <v>10</v>
      </c>
      <c r="B25" s="11"/>
      <c r="C25" s="12"/>
      <c r="D25" s="12"/>
      <c r="E25" s="13"/>
      <c r="F25" s="14"/>
      <c r="G25" s="14"/>
      <c r="H25" s="15" t="s">
        <v>92</v>
      </c>
      <c r="I25" s="16"/>
      <c r="J25" s="59"/>
      <c r="K25" s="56"/>
      <c r="L25" s="1"/>
    </row>
    <row r="26" spans="1:12" x14ac:dyDescent="0.25">
      <c r="A26" s="10">
        <v>11</v>
      </c>
      <c r="B26" s="13"/>
      <c r="C26" s="17"/>
      <c r="D26" s="12"/>
      <c r="E26" s="13"/>
      <c r="F26" s="14"/>
      <c r="G26" s="14"/>
      <c r="H26" s="15" t="s">
        <v>92</v>
      </c>
      <c r="I26" s="16"/>
      <c r="J26" s="59"/>
      <c r="K26" s="56"/>
      <c r="L26" s="1"/>
    </row>
    <row r="27" spans="1:12" x14ac:dyDescent="0.25">
      <c r="A27" s="10">
        <v>12</v>
      </c>
      <c r="B27" s="13"/>
      <c r="C27" s="17"/>
      <c r="D27" s="12"/>
      <c r="E27" s="13"/>
      <c r="F27" s="14"/>
      <c r="G27" s="14"/>
      <c r="H27" s="15" t="s">
        <v>92</v>
      </c>
      <c r="I27" s="16"/>
      <c r="J27" s="59"/>
      <c r="K27" s="56"/>
      <c r="L27" s="1"/>
    </row>
    <row r="28" spans="1:12" x14ac:dyDescent="0.25">
      <c r="A28" s="10">
        <v>13</v>
      </c>
      <c r="B28" s="11"/>
      <c r="C28" s="12"/>
      <c r="D28" s="12"/>
      <c r="E28" s="13"/>
      <c r="F28" s="14"/>
      <c r="G28" s="14"/>
      <c r="H28" s="15" t="s">
        <v>92</v>
      </c>
      <c r="I28" s="16"/>
      <c r="J28" s="59"/>
      <c r="K28" s="56"/>
      <c r="L28" s="1"/>
    </row>
    <row r="29" spans="1:12" x14ac:dyDescent="0.25">
      <c r="A29" s="10">
        <v>14</v>
      </c>
      <c r="B29" s="11"/>
      <c r="C29" s="12"/>
      <c r="D29" s="12"/>
      <c r="E29" s="13"/>
      <c r="F29" s="14"/>
      <c r="G29" s="14"/>
      <c r="H29" s="15" t="s">
        <v>92</v>
      </c>
      <c r="I29" s="16"/>
      <c r="J29" s="59"/>
      <c r="K29" s="56"/>
      <c r="L29" s="1"/>
    </row>
    <row r="30" spans="1:12" x14ac:dyDescent="0.25">
      <c r="A30" s="10">
        <v>15</v>
      </c>
      <c r="B30" s="13"/>
      <c r="C30" s="17"/>
      <c r="D30" s="12"/>
      <c r="E30" s="13"/>
      <c r="F30" s="14"/>
      <c r="G30" s="14"/>
      <c r="H30" s="15" t="s">
        <v>92</v>
      </c>
      <c r="I30" s="16"/>
      <c r="J30" s="59"/>
      <c r="K30" s="56"/>
      <c r="L30" s="1"/>
    </row>
    <row r="31" spans="1:12" x14ac:dyDescent="0.25">
      <c r="A31" s="10">
        <v>16</v>
      </c>
      <c r="B31" s="11"/>
      <c r="C31" s="12"/>
      <c r="D31" s="12"/>
      <c r="E31" s="13"/>
      <c r="F31" s="14"/>
      <c r="G31" s="14"/>
      <c r="H31" s="15" t="s">
        <v>92</v>
      </c>
      <c r="I31" s="16"/>
      <c r="J31" s="59"/>
      <c r="K31" s="56"/>
      <c r="L31" s="1"/>
    </row>
    <row r="32" spans="1:12" x14ac:dyDescent="0.25">
      <c r="A32" s="10">
        <v>17</v>
      </c>
      <c r="B32" s="11"/>
      <c r="C32" s="12"/>
      <c r="D32" s="12"/>
      <c r="E32" s="13"/>
      <c r="F32" s="14"/>
      <c r="G32" s="14"/>
      <c r="H32" s="15" t="s">
        <v>92</v>
      </c>
      <c r="I32" s="16"/>
      <c r="J32" s="59"/>
      <c r="K32" s="56"/>
      <c r="L32" s="1"/>
    </row>
    <row r="33" spans="1:12" x14ac:dyDescent="0.25">
      <c r="A33" s="10">
        <v>18</v>
      </c>
      <c r="B33" s="13"/>
      <c r="C33" s="17"/>
      <c r="D33" s="12"/>
      <c r="E33" s="13"/>
      <c r="F33" s="14"/>
      <c r="G33" s="14"/>
      <c r="H33" s="15" t="s">
        <v>92</v>
      </c>
      <c r="I33" s="16"/>
      <c r="J33" s="59"/>
      <c r="K33" s="56"/>
      <c r="L33" s="1"/>
    </row>
    <row r="34" spans="1:12" x14ac:dyDescent="0.25">
      <c r="A34" s="10">
        <v>19</v>
      </c>
      <c r="B34" s="11"/>
      <c r="C34" s="12"/>
      <c r="D34" s="12"/>
      <c r="E34" s="13"/>
      <c r="F34" s="14"/>
      <c r="G34" s="14"/>
      <c r="H34" s="15" t="s">
        <v>92</v>
      </c>
      <c r="I34" s="16"/>
      <c r="J34" s="59"/>
      <c r="K34" s="56"/>
      <c r="L34" s="1"/>
    </row>
    <row r="35" spans="1:12" x14ac:dyDescent="0.25">
      <c r="A35" s="10">
        <v>20</v>
      </c>
      <c r="B35" s="11"/>
      <c r="C35" s="12"/>
      <c r="D35" s="12"/>
      <c r="E35" s="13"/>
      <c r="F35" s="14"/>
      <c r="G35" s="14"/>
      <c r="H35" s="15" t="s">
        <v>92</v>
      </c>
      <c r="I35" s="16"/>
      <c r="J35" s="59"/>
      <c r="K35" s="56"/>
      <c r="L35" s="1"/>
    </row>
    <row r="36" spans="1:12" x14ac:dyDescent="0.25">
      <c r="A36" s="10">
        <v>21</v>
      </c>
      <c r="B36" s="11"/>
      <c r="C36" s="12"/>
      <c r="D36" s="12"/>
      <c r="E36" s="13"/>
      <c r="F36" s="14"/>
      <c r="G36" s="14"/>
      <c r="H36" s="15" t="s">
        <v>92</v>
      </c>
      <c r="I36" s="16"/>
      <c r="J36" s="59"/>
      <c r="K36" s="56"/>
      <c r="L36" s="1"/>
    </row>
    <row r="37" spans="1:12" x14ac:dyDescent="0.25">
      <c r="A37" s="10">
        <v>22</v>
      </c>
      <c r="B37" s="11"/>
      <c r="C37" s="12"/>
      <c r="D37" s="12"/>
      <c r="E37" s="13"/>
      <c r="F37" s="14"/>
      <c r="G37" s="14"/>
      <c r="H37" s="15" t="s">
        <v>92</v>
      </c>
      <c r="I37" s="16"/>
      <c r="J37" s="59"/>
      <c r="K37" s="56"/>
      <c r="L37" s="1"/>
    </row>
    <row r="38" spans="1:12" x14ac:dyDescent="0.25">
      <c r="A38" s="10">
        <v>23</v>
      </c>
      <c r="B38" s="11"/>
      <c r="C38" s="12"/>
      <c r="D38" s="12"/>
      <c r="E38" s="13"/>
      <c r="F38" s="14"/>
      <c r="G38" s="14"/>
      <c r="H38" s="15" t="s">
        <v>92</v>
      </c>
      <c r="I38" s="16"/>
      <c r="J38" s="59"/>
      <c r="K38" s="56"/>
      <c r="L38" s="1"/>
    </row>
    <row r="39" spans="1:12" x14ac:dyDescent="0.25">
      <c r="A39" s="10">
        <v>24</v>
      </c>
      <c r="B39" s="11"/>
      <c r="C39" s="12"/>
      <c r="D39" s="12"/>
      <c r="E39" s="13"/>
      <c r="F39" s="14"/>
      <c r="G39" s="14"/>
      <c r="H39" s="15" t="s">
        <v>92</v>
      </c>
      <c r="I39" s="16"/>
      <c r="J39" s="59"/>
      <c r="K39" s="56"/>
      <c r="L39" s="1"/>
    </row>
    <row r="40" spans="1:12" x14ac:dyDescent="0.25">
      <c r="A40" s="10">
        <v>25</v>
      </c>
      <c r="B40" s="11"/>
      <c r="C40" s="12"/>
      <c r="D40" s="12"/>
      <c r="E40" s="13"/>
      <c r="F40" s="14"/>
      <c r="G40" s="14"/>
      <c r="H40" s="15" t="s">
        <v>92</v>
      </c>
      <c r="I40" s="16"/>
      <c r="J40" s="59"/>
      <c r="K40" s="56"/>
      <c r="L40" s="1"/>
    </row>
    <row r="41" spans="1:12" x14ac:dyDescent="0.25">
      <c r="A41" s="10">
        <v>26</v>
      </c>
      <c r="B41" s="11"/>
      <c r="C41" s="12"/>
      <c r="D41" s="12"/>
      <c r="E41" s="13"/>
      <c r="F41" s="14"/>
      <c r="G41" s="14"/>
      <c r="H41" s="15" t="s">
        <v>92</v>
      </c>
      <c r="I41" s="16"/>
      <c r="J41" s="59"/>
      <c r="K41" s="56"/>
      <c r="L41" s="1"/>
    </row>
    <row r="42" spans="1:12" x14ac:dyDescent="0.25">
      <c r="A42" s="10">
        <v>27</v>
      </c>
      <c r="B42" s="13"/>
      <c r="C42" s="17"/>
      <c r="D42" s="12"/>
      <c r="E42" s="13"/>
      <c r="F42" s="14"/>
      <c r="G42" s="14"/>
      <c r="H42" s="15" t="s">
        <v>92</v>
      </c>
      <c r="I42" s="16"/>
      <c r="J42" s="59"/>
      <c r="K42" s="56"/>
      <c r="L42" s="1"/>
    </row>
    <row r="43" spans="1:12" x14ac:dyDescent="0.25">
      <c r="A43" s="10">
        <v>28</v>
      </c>
      <c r="B43" s="11"/>
      <c r="C43" s="12"/>
      <c r="D43" s="12"/>
      <c r="E43" s="13"/>
      <c r="F43" s="14"/>
      <c r="G43" s="14"/>
      <c r="H43" s="15" t="s">
        <v>92</v>
      </c>
      <c r="I43" s="16"/>
      <c r="J43" s="59"/>
      <c r="K43" s="56"/>
      <c r="L43" s="1"/>
    </row>
    <row r="44" spans="1:12" x14ac:dyDescent="0.25">
      <c r="A44" s="10">
        <v>29</v>
      </c>
      <c r="B44" s="11"/>
      <c r="C44" s="12"/>
      <c r="D44" s="12"/>
      <c r="E44" s="13"/>
      <c r="F44" s="14"/>
      <c r="G44" s="14"/>
      <c r="H44" s="15" t="s">
        <v>92</v>
      </c>
      <c r="I44" s="16"/>
      <c r="J44" s="59"/>
      <c r="K44" s="56"/>
      <c r="L44" s="1"/>
    </row>
    <row r="45" spans="1:12" x14ac:dyDescent="0.25">
      <c r="A45" s="10">
        <v>30</v>
      </c>
      <c r="B45" s="11"/>
      <c r="C45" s="12"/>
      <c r="D45" s="12"/>
      <c r="E45" s="13"/>
      <c r="F45" s="14"/>
      <c r="G45" s="14"/>
      <c r="H45" s="15" t="s">
        <v>92</v>
      </c>
      <c r="I45" s="16"/>
      <c r="J45" s="59"/>
      <c r="K45" s="56"/>
      <c r="L45" s="1"/>
    </row>
    <row r="46" spans="1:12" x14ac:dyDescent="0.25">
      <c r="A46" s="10">
        <v>31</v>
      </c>
      <c r="B46" s="13"/>
      <c r="C46" s="17"/>
      <c r="D46" s="12"/>
      <c r="E46" s="13"/>
      <c r="F46" s="14"/>
      <c r="G46" s="14"/>
      <c r="H46" s="15" t="s">
        <v>92</v>
      </c>
      <c r="I46" s="16"/>
      <c r="J46" s="59"/>
      <c r="K46" s="56"/>
      <c r="L46" s="1"/>
    </row>
    <row r="47" spans="1:12" x14ac:dyDescent="0.25">
      <c r="A47" s="10">
        <v>32</v>
      </c>
      <c r="B47" s="13"/>
      <c r="C47" s="17"/>
      <c r="D47" s="17"/>
      <c r="E47" s="13"/>
      <c r="F47" s="14"/>
      <c r="G47" s="14"/>
      <c r="H47" s="15" t="s">
        <v>92</v>
      </c>
      <c r="I47" s="16"/>
      <c r="J47" s="59"/>
      <c r="K47" s="56"/>
      <c r="L47" s="1"/>
    </row>
    <row r="48" spans="1:12" x14ac:dyDescent="0.25">
      <c r="A48" s="10">
        <v>33</v>
      </c>
      <c r="B48" s="13"/>
      <c r="C48" s="17"/>
      <c r="D48" s="17"/>
      <c r="E48" s="13"/>
      <c r="F48" s="14"/>
      <c r="G48" s="14"/>
      <c r="H48" s="15" t="s">
        <v>92</v>
      </c>
      <c r="I48" s="16"/>
      <c r="J48" s="59"/>
      <c r="K48" s="56"/>
      <c r="L48" s="1"/>
    </row>
    <row r="49" spans="1:12" x14ac:dyDescent="0.25">
      <c r="A49" s="10">
        <v>34</v>
      </c>
      <c r="B49" s="13"/>
      <c r="C49" s="17"/>
      <c r="D49" s="17"/>
      <c r="E49" s="13"/>
      <c r="F49" s="14"/>
      <c r="G49" s="14"/>
      <c r="H49" s="15" t="s">
        <v>92</v>
      </c>
      <c r="I49" s="16"/>
      <c r="J49" s="59"/>
      <c r="K49" s="56"/>
      <c r="L49" s="1"/>
    </row>
    <row r="50" spans="1:12" x14ac:dyDescent="0.25">
      <c r="A50" s="10">
        <v>35</v>
      </c>
      <c r="B50" s="13"/>
      <c r="C50" s="17"/>
      <c r="D50" s="17"/>
      <c r="E50" s="13"/>
      <c r="F50" s="14"/>
      <c r="G50" s="14"/>
      <c r="H50" s="15" t="s">
        <v>92</v>
      </c>
      <c r="I50" s="16"/>
      <c r="J50" s="59"/>
      <c r="K50" s="56"/>
      <c r="L50" s="1"/>
    </row>
    <row r="51" spans="1:12" x14ac:dyDescent="0.25">
      <c r="A51" s="10">
        <v>36</v>
      </c>
      <c r="B51" s="13"/>
      <c r="C51" s="17"/>
      <c r="D51" s="17"/>
      <c r="E51" s="13"/>
      <c r="F51" s="14"/>
      <c r="G51" s="14"/>
      <c r="H51" s="15" t="s">
        <v>92</v>
      </c>
      <c r="I51" s="16"/>
      <c r="J51" s="59"/>
      <c r="K51" s="56"/>
      <c r="L51" s="1"/>
    </row>
    <row r="52" spans="1:12" x14ac:dyDescent="0.25">
      <c r="A52" s="10">
        <v>37</v>
      </c>
      <c r="B52" s="13"/>
      <c r="C52" s="17"/>
      <c r="D52" s="17"/>
      <c r="E52" s="13"/>
      <c r="F52" s="14"/>
      <c r="G52" s="14"/>
      <c r="H52" s="15" t="s">
        <v>92</v>
      </c>
      <c r="I52" s="16"/>
      <c r="J52" s="59"/>
      <c r="K52" s="56"/>
      <c r="L52" s="1"/>
    </row>
    <row r="53" spans="1:12" x14ac:dyDescent="0.25">
      <c r="A53" s="10">
        <v>38</v>
      </c>
      <c r="B53" s="13"/>
      <c r="C53" s="17"/>
      <c r="D53" s="17"/>
      <c r="E53" s="13"/>
      <c r="F53" s="14"/>
      <c r="G53" s="14"/>
      <c r="H53" s="15" t="s">
        <v>92</v>
      </c>
      <c r="I53" s="16"/>
      <c r="J53" s="59"/>
      <c r="K53" s="56"/>
      <c r="L53" s="1"/>
    </row>
    <row r="54" spans="1:12" x14ac:dyDescent="0.25">
      <c r="A54" s="10">
        <v>39</v>
      </c>
      <c r="B54" s="13"/>
      <c r="C54" s="17"/>
      <c r="D54" s="17"/>
      <c r="E54" s="13"/>
      <c r="F54" s="14"/>
      <c r="G54" s="14"/>
      <c r="H54" s="15" t="s">
        <v>92</v>
      </c>
      <c r="I54" s="16"/>
      <c r="J54" s="59"/>
      <c r="K54" s="56"/>
      <c r="L54" s="1"/>
    </row>
    <row r="55" spans="1:12" x14ac:dyDescent="0.25">
      <c r="A55" s="10">
        <v>40</v>
      </c>
      <c r="B55" s="13"/>
      <c r="C55" s="17"/>
      <c r="D55" s="17"/>
      <c r="E55" s="13"/>
      <c r="F55" s="14"/>
      <c r="G55" s="14"/>
      <c r="H55" s="15" t="s">
        <v>92</v>
      </c>
      <c r="I55" s="16"/>
      <c r="J55" s="59"/>
      <c r="K55" s="56"/>
      <c r="L55" s="1"/>
    </row>
    <row r="56" spans="1:12" ht="12.75" customHeight="1" x14ac:dyDescent="0.25">
      <c r="A56" s="2"/>
      <c r="B56" s="18"/>
      <c r="C56" s="18"/>
      <c r="D56" s="18"/>
      <c r="E56" s="18"/>
      <c r="F56" s="18"/>
      <c r="G56" s="18"/>
      <c r="H56" s="18"/>
      <c r="I56" s="19"/>
      <c r="J56" s="18"/>
      <c r="K56" s="18"/>
      <c r="L56" s="1"/>
    </row>
    <row r="57" spans="1:12" ht="60.6" customHeight="1" x14ac:dyDescent="0.25">
      <c r="B57" s="63" t="s">
        <v>73</v>
      </c>
      <c r="C57" s="30" t="s">
        <v>7</v>
      </c>
      <c r="D57" s="30" t="s">
        <v>72</v>
      </c>
      <c r="E57" s="30" t="s">
        <v>8</v>
      </c>
      <c r="F57" s="30" t="s">
        <v>9</v>
      </c>
      <c r="G57" s="30" t="s">
        <v>10</v>
      </c>
      <c r="H57" s="30" t="s">
        <v>87</v>
      </c>
      <c r="I57" s="30" t="s">
        <v>94</v>
      </c>
      <c r="J57" s="1"/>
      <c r="K57" s="1"/>
      <c r="L57" s="1"/>
    </row>
    <row r="58" spans="1:12" ht="12.75" customHeight="1" x14ac:dyDescent="0.25">
      <c r="B58" s="62" t="s">
        <v>11</v>
      </c>
      <c r="C58" s="71">
        <f>COUNTA(E16:E55)</f>
        <v>0</v>
      </c>
      <c r="D58" s="74">
        <f>SUM(F16:F55)</f>
        <v>0</v>
      </c>
      <c r="E58" s="20">
        <f ca="1">SUMIF($D$16:$I$55,B58,$I$16:$I$55)</f>
        <v>0</v>
      </c>
      <c r="F58" s="77">
        <v>0</v>
      </c>
      <c r="G58" s="64">
        <f ca="1">IF(E58=0,0,E58-($F$58*E58))</f>
        <v>0</v>
      </c>
      <c r="H58" s="65">
        <v>73000</v>
      </c>
      <c r="I58" s="66">
        <f ca="1">H58-G58</f>
        <v>73000</v>
      </c>
      <c r="J58" s="1"/>
      <c r="K58" s="1"/>
      <c r="L58" s="1"/>
    </row>
    <row r="59" spans="1:12" ht="12.75" customHeight="1" x14ac:dyDescent="0.25">
      <c r="B59" s="62" t="s">
        <v>12</v>
      </c>
      <c r="C59" s="72"/>
      <c r="D59" s="75"/>
      <c r="E59" s="20">
        <f ca="1">SUMIF($D$16:$I$55,B59,$I$16:$I$55)</f>
        <v>0</v>
      </c>
      <c r="F59" s="78"/>
      <c r="G59" s="64">
        <f ca="1">IF(E59=0,0,E59-($F$58*E59))</f>
        <v>0</v>
      </c>
      <c r="H59" s="66">
        <v>41000</v>
      </c>
      <c r="I59" s="66">
        <f t="shared" ref="I59:I61" ca="1" si="0">H59-G59</f>
        <v>41000</v>
      </c>
      <c r="J59" s="1"/>
      <c r="K59" s="1"/>
      <c r="L59" s="1"/>
    </row>
    <row r="60" spans="1:12" ht="12.75" customHeight="1" x14ac:dyDescent="0.25">
      <c r="B60" s="62" t="s">
        <v>13</v>
      </c>
      <c r="C60" s="72"/>
      <c r="D60" s="75"/>
      <c r="E60" s="20">
        <f ca="1">SUMIF($D$16:$I$55,B60,$I$16:$I$55)</f>
        <v>0</v>
      </c>
      <c r="F60" s="78"/>
      <c r="G60" s="64">
        <f ca="1">IF(E60=0,0,E60-($F$58*E60))</f>
        <v>0</v>
      </c>
      <c r="H60" s="66">
        <v>22000</v>
      </c>
      <c r="I60" s="66">
        <f t="shared" ca="1" si="0"/>
        <v>22000</v>
      </c>
      <c r="J60" s="1"/>
      <c r="K60" s="1"/>
      <c r="L60" s="1"/>
    </row>
    <row r="61" spans="1:12" ht="12.75" customHeight="1" x14ac:dyDescent="0.25">
      <c r="B61" s="62" t="s">
        <v>14</v>
      </c>
      <c r="C61" s="73"/>
      <c r="D61" s="76"/>
      <c r="E61" s="20">
        <f ca="1">SUMIF($D$16:$I$55,B61,$I$16:$I$55)</f>
        <v>0</v>
      </c>
      <c r="F61" s="79"/>
      <c r="G61" s="64">
        <f ca="1">IF(E61=0,0,E61-($F$58*E61))</f>
        <v>0</v>
      </c>
      <c r="H61" s="66">
        <v>27000</v>
      </c>
      <c r="I61" s="66">
        <f t="shared" ca="1" si="0"/>
        <v>27000</v>
      </c>
      <c r="J61" s="1"/>
      <c r="K61" s="1"/>
      <c r="L61" s="1"/>
    </row>
    <row r="62" spans="1:12" ht="12.75" customHeight="1" x14ac:dyDescent="0.25">
      <c r="B62" s="18"/>
      <c r="C62" s="18"/>
      <c r="D62" s="35"/>
      <c r="E62" s="21"/>
      <c r="F62" s="36"/>
      <c r="G62" s="35"/>
      <c r="H62" s="41"/>
      <c r="I62" s="37"/>
      <c r="J62" s="38"/>
      <c r="K62" s="39"/>
      <c r="L62" s="1"/>
    </row>
    <row r="63" spans="1:12" ht="12.75" customHeight="1" x14ac:dyDescent="0.25">
      <c r="B63" s="54"/>
      <c r="C63" s="55"/>
      <c r="D63" s="35"/>
      <c r="E63" s="21"/>
      <c r="F63" s="36"/>
      <c r="G63" s="35"/>
      <c r="H63" s="41"/>
      <c r="I63" s="37"/>
      <c r="J63" s="38"/>
      <c r="K63" s="39"/>
      <c r="L63" s="1"/>
    </row>
    <row r="64" spans="1:12" ht="14.25" customHeight="1" x14ac:dyDescent="0.25">
      <c r="B64" s="43" t="s">
        <v>83</v>
      </c>
      <c r="C64" s="44"/>
      <c r="D64" s="44"/>
      <c r="E64" s="44"/>
      <c r="F64" s="45"/>
      <c r="H64" s="2"/>
      <c r="K64" s="4"/>
      <c r="L64" s="1"/>
    </row>
    <row r="65" spans="2:12" ht="21" customHeight="1" x14ac:dyDescent="0.25">
      <c r="B65" s="46" t="s">
        <v>82</v>
      </c>
      <c r="C65" s="47"/>
      <c r="D65" s="68"/>
      <c r="E65" s="69"/>
      <c r="F65" s="70"/>
      <c r="H65" s="2"/>
      <c r="K65" s="4"/>
      <c r="L65" s="1"/>
    </row>
    <row r="66" spans="2:12" x14ac:dyDescent="0.25">
      <c r="B66" s="46" t="s">
        <v>84</v>
      </c>
      <c r="C66" s="47"/>
      <c r="D66" s="68"/>
      <c r="E66" s="69"/>
      <c r="F66" s="70"/>
      <c r="H66" s="2"/>
      <c r="K66" s="4"/>
      <c r="L66" s="1"/>
    </row>
    <row r="67" spans="2:12" x14ac:dyDescent="0.25">
      <c r="B67" s="46" t="s">
        <v>79</v>
      </c>
      <c r="C67" s="47"/>
      <c r="D67" s="68"/>
      <c r="E67" s="69"/>
      <c r="F67" s="70"/>
      <c r="H67" s="2"/>
      <c r="K67" s="4"/>
      <c r="L67" s="1"/>
    </row>
    <row r="68" spans="2:12" x14ac:dyDescent="0.25">
      <c r="B68" s="48" t="s">
        <v>81</v>
      </c>
      <c r="C68" s="49"/>
      <c r="D68" s="82"/>
      <c r="E68" s="83"/>
      <c r="F68" s="84"/>
      <c r="H68" s="2"/>
      <c r="K68" s="4"/>
      <c r="L68" s="1"/>
    </row>
    <row r="69" spans="2:12" x14ac:dyDescent="0.25">
      <c r="B69" s="50"/>
      <c r="C69" s="51"/>
      <c r="D69" s="85"/>
      <c r="E69" s="86"/>
      <c r="F69" s="87"/>
      <c r="H69" s="2"/>
      <c r="K69" s="4"/>
      <c r="L69" s="1"/>
    </row>
    <row r="70" spans="2:12" x14ac:dyDescent="0.25">
      <c r="B70" s="50"/>
      <c r="C70" s="51"/>
      <c r="D70" s="85"/>
      <c r="E70" s="86"/>
      <c r="F70" s="87"/>
      <c r="H70" s="2"/>
      <c r="K70" s="4"/>
      <c r="L70" s="1"/>
    </row>
    <row r="71" spans="2:12" x14ac:dyDescent="0.25">
      <c r="B71" s="50"/>
      <c r="C71" s="51"/>
      <c r="D71" s="85"/>
      <c r="E71" s="86"/>
      <c r="F71" s="87"/>
    </row>
    <row r="72" spans="2:12" x14ac:dyDescent="0.25">
      <c r="B72" s="52"/>
      <c r="C72" s="53"/>
      <c r="D72" s="88"/>
      <c r="E72" s="89"/>
      <c r="F72" s="90"/>
    </row>
    <row r="73" spans="2:12" x14ac:dyDescent="0.25">
      <c r="B73" s="46" t="s">
        <v>80</v>
      </c>
      <c r="C73" s="47"/>
      <c r="D73" s="68"/>
      <c r="E73" s="69"/>
      <c r="F73" s="70"/>
    </row>
  </sheetData>
  <sheetProtection algorithmName="SHA-512" hashValue="MiODT2fu06FuvgrU3tfbvpr2JiwpjHkNppF5qsqQhZOfKtGA609U/qBF2y1ZCrK5pVLwvTR+W3F+yJMx1l459Q==" saltValue="RPCqrhFyjnCBYzAseCianA==" spinCount="100000" sheet="1" selectLockedCells="1"/>
  <mergeCells count="9">
    <mergeCell ref="D67:F67"/>
    <mergeCell ref="D68:F72"/>
    <mergeCell ref="D73:F73"/>
    <mergeCell ref="A10:B10"/>
    <mergeCell ref="C58:C61"/>
    <mergeCell ref="D58:D61"/>
    <mergeCell ref="F58:F61"/>
    <mergeCell ref="D65:F65"/>
    <mergeCell ref="D66:F66"/>
  </mergeCells>
  <conditionalFormatting sqref="E16:E29">
    <cfRule type="duplicateValues" dxfId="3" priority="3"/>
  </conditionalFormatting>
  <conditionalFormatting sqref="E30:E32">
    <cfRule type="duplicateValues" dxfId="2" priority="2"/>
  </conditionalFormatting>
  <conditionalFormatting sqref="E33:E55">
    <cfRule type="duplicateValues" dxfId="1" priority="4"/>
  </conditionalFormatting>
  <conditionalFormatting sqref="I58:I61">
    <cfRule type="cellIs" dxfId="0" priority="1" operator="lessThan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60" fitToHeight="0" orientation="landscape" r:id="rId1"/>
  <headerFooter alignWithMargins="0">
    <oddFooter>&amp;CPagina &amp;P van 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9492485-2AD0-4DBB-9318-FA40E76EB7C8}">
          <x14:formula1>
            <xm:f>Keuzelijsten!$G$3:$G$6</xm:f>
          </x14:formula1>
          <xm:sqref>D16:D55</xm:sqref>
        </x14:dataValidation>
        <x14:dataValidation type="list" allowBlank="1" showInputMessage="1" showErrorMessage="1" xr:uid="{F86EEFD7-32CA-4754-B63A-D45B997B8E53}">
          <x14:formula1>
            <xm:f>Keuzelijsten!$B$3:$B$34</xm:f>
          </x14:formula1>
          <xm:sqref>E16:E55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workbookViewId="0">
      <selection activeCell="D1" sqref="D1"/>
    </sheetView>
  </sheetViews>
  <sheetFormatPr defaultColWidth="9.140625" defaultRowHeight="12" x14ac:dyDescent="0.2"/>
  <cols>
    <col min="1" max="1" width="9.140625" style="24"/>
    <col min="2" max="2" width="22.28515625" style="24" bestFit="1" customWidth="1"/>
    <col min="3" max="16384" width="9.140625" style="24"/>
  </cols>
  <sheetData>
    <row r="1" spans="1:7" ht="14.25" x14ac:dyDescent="0.25">
      <c r="A1" s="22" t="s">
        <v>16</v>
      </c>
      <c r="B1" s="23"/>
      <c r="D1" s="22" t="s">
        <v>17</v>
      </c>
      <c r="E1" s="23"/>
    </row>
    <row r="3" spans="1:7" ht="14.25" x14ac:dyDescent="0.2">
      <c r="A3" s="25" t="s">
        <v>18</v>
      </c>
      <c r="B3" s="26" t="s">
        <v>19</v>
      </c>
      <c r="D3" s="26" t="s">
        <v>20</v>
      </c>
      <c r="G3" s="24" t="s">
        <v>11</v>
      </c>
    </row>
    <row r="4" spans="1:7" ht="14.25" x14ac:dyDescent="0.2">
      <c r="A4"/>
      <c r="B4" s="26" t="s">
        <v>21</v>
      </c>
      <c r="D4" s="26" t="s">
        <v>22</v>
      </c>
      <c r="G4" s="24" t="s">
        <v>12</v>
      </c>
    </row>
    <row r="5" spans="1:7" ht="14.25" x14ac:dyDescent="0.2">
      <c r="A5"/>
      <c r="B5" s="26" t="s">
        <v>23</v>
      </c>
      <c r="D5" s="26" t="s">
        <v>24</v>
      </c>
      <c r="G5" s="24" t="s">
        <v>13</v>
      </c>
    </row>
    <row r="6" spans="1:7" ht="14.25" x14ac:dyDescent="0.2">
      <c r="A6" s="25" t="s">
        <v>25</v>
      </c>
      <c r="B6" s="26" t="s">
        <v>26</v>
      </c>
      <c r="D6" s="26" t="s">
        <v>27</v>
      </c>
      <c r="G6" s="24" t="s">
        <v>14</v>
      </c>
    </row>
    <row r="7" spans="1:7" ht="14.25" x14ac:dyDescent="0.2">
      <c r="A7"/>
      <c r="B7" s="26" t="s">
        <v>28</v>
      </c>
      <c r="D7" s="26" t="s">
        <v>29</v>
      </c>
    </row>
    <row r="8" spans="1:7" ht="14.25" x14ac:dyDescent="0.2">
      <c r="A8"/>
      <c r="B8" s="26" t="s">
        <v>30</v>
      </c>
      <c r="D8" s="26" t="s">
        <v>31</v>
      </c>
    </row>
    <row r="9" spans="1:7" ht="14.25" x14ac:dyDescent="0.2">
      <c r="A9"/>
      <c r="B9" s="26" t="s">
        <v>32</v>
      </c>
      <c r="D9" s="26" t="s">
        <v>33</v>
      </c>
    </row>
    <row r="10" spans="1:7" ht="14.25" x14ac:dyDescent="0.2">
      <c r="A10"/>
      <c r="B10" s="26" t="s">
        <v>34</v>
      </c>
      <c r="D10" s="26" t="s">
        <v>35</v>
      </c>
    </row>
    <row r="11" spans="1:7" ht="14.25" x14ac:dyDescent="0.2">
      <c r="A11"/>
      <c r="B11" s="26" t="s">
        <v>36</v>
      </c>
      <c r="D11" s="26" t="s">
        <v>37</v>
      </c>
    </row>
    <row r="12" spans="1:7" ht="14.25" x14ac:dyDescent="0.2">
      <c r="A12"/>
      <c r="B12" s="26" t="s">
        <v>38</v>
      </c>
      <c r="D12" s="26" t="s">
        <v>39</v>
      </c>
    </row>
    <row r="13" spans="1:7" ht="14.25" x14ac:dyDescent="0.2">
      <c r="A13"/>
      <c r="B13" s="26" t="s">
        <v>40</v>
      </c>
      <c r="D13" s="26" t="s">
        <v>41</v>
      </c>
    </row>
    <row r="14" spans="1:7" ht="14.25" x14ac:dyDescent="0.2">
      <c r="A14"/>
      <c r="B14" s="26" t="s">
        <v>42</v>
      </c>
      <c r="D14" s="26" t="s">
        <v>43</v>
      </c>
    </row>
    <row r="15" spans="1:7" ht="14.25" x14ac:dyDescent="0.2">
      <c r="A15"/>
      <c r="B15" s="26" t="s">
        <v>44</v>
      </c>
      <c r="D15" s="26" t="s">
        <v>45</v>
      </c>
    </row>
    <row r="16" spans="1:7" ht="14.25" x14ac:dyDescent="0.2">
      <c r="A16"/>
      <c r="B16" s="26" t="s">
        <v>46</v>
      </c>
      <c r="D16" s="26" t="s">
        <v>47</v>
      </c>
    </row>
    <row r="17" spans="1:4" ht="14.25" x14ac:dyDescent="0.2">
      <c r="A17"/>
      <c r="B17" s="26" t="s">
        <v>48</v>
      </c>
      <c r="D17" s="26" t="s">
        <v>49</v>
      </c>
    </row>
    <row r="18" spans="1:4" ht="14.25" x14ac:dyDescent="0.2">
      <c r="A18"/>
      <c r="B18" s="26" t="s">
        <v>50</v>
      </c>
      <c r="D18" s="26" t="s">
        <v>51</v>
      </c>
    </row>
    <row r="19" spans="1:4" ht="14.25" x14ac:dyDescent="0.2">
      <c r="A19"/>
      <c r="B19" s="26" t="s">
        <v>52</v>
      </c>
      <c r="D19" s="27"/>
    </row>
    <row r="20" spans="1:4" ht="14.25" x14ac:dyDescent="0.2">
      <c r="A20"/>
      <c r="B20" s="26" t="s">
        <v>53</v>
      </c>
      <c r="D20" s="27"/>
    </row>
    <row r="21" spans="1:4" ht="14.25" x14ac:dyDescent="0.2">
      <c r="A21"/>
      <c r="B21" s="26" t="s">
        <v>54</v>
      </c>
      <c r="D21" s="27"/>
    </row>
    <row r="22" spans="1:4" ht="14.25" x14ac:dyDescent="0.2">
      <c r="A22"/>
      <c r="B22" s="26" t="s">
        <v>55</v>
      </c>
      <c r="D22" s="27"/>
    </row>
    <row r="23" spans="1:4" ht="14.25" x14ac:dyDescent="0.2">
      <c r="A23"/>
      <c r="B23" s="26" t="s">
        <v>56</v>
      </c>
      <c r="D23" s="27"/>
    </row>
    <row r="24" spans="1:4" ht="14.25" x14ac:dyDescent="0.2">
      <c r="A24"/>
      <c r="B24" s="26" t="s">
        <v>57</v>
      </c>
      <c r="D24" s="27"/>
    </row>
    <row r="25" spans="1:4" ht="14.25" x14ac:dyDescent="0.2">
      <c r="A25"/>
      <c r="B25" s="26" t="s">
        <v>58</v>
      </c>
      <c r="D25" s="27"/>
    </row>
    <row r="26" spans="1:4" ht="14.25" x14ac:dyDescent="0.2">
      <c r="A26"/>
      <c r="B26" s="26" t="s">
        <v>59</v>
      </c>
      <c r="D26" s="27"/>
    </row>
    <row r="27" spans="1:4" ht="14.25" x14ac:dyDescent="0.2">
      <c r="A27"/>
      <c r="B27" s="26" t="s">
        <v>60</v>
      </c>
      <c r="D27" s="27"/>
    </row>
    <row r="28" spans="1:4" ht="14.25" x14ac:dyDescent="0.2">
      <c r="A28"/>
      <c r="B28" s="26" t="s">
        <v>61</v>
      </c>
      <c r="D28" s="27"/>
    </row>
    <row r="29" spans="1:4" ht="14.25" x14ac:dyDescent="0.2">
      <c r="A29"/>
      <c r="B29" s="26" t="s">
        <v>62</v>
      </c>
      <c r="D29" s="27"/>
    </row>
    <row r="30" spans="1:4" ht="14.25" x14ac:dyDescent="0.2">
      <c r="A30"/>
      <c r="B30" s="26" t="s">
        <v>63</v>
      </c>
      <c r="D30" s="27"/>
    </row>
    <row r="31" spans="1:4" ht="14.25" x14ac:dyDescent="0.2">
      <c r="A31"/>
      <c r="B31" s="26" t="s">
        <v>64</v>
      </c>
      <c r="D31" s="27"/>
    </row>
    <row r="32" spans="1:4" ht="14.25" x14ac:dyDescent="0.2">
      <c r="A32"/>
      <c r="B32" s="26" t="s">
        <v>65</v>
      </c>
      <c r="D32" s="27"/>
    </row>
    <row r="33" spans="1:4" ht="14.25" x14ac:dyDescent="0.2">
      <c r="A33"/>
      <c r="B33" s="26" t="s">
        <v>66</v>
      </c>
      <c r="D33" s="27"/>
    </row>
    <row r="34" spans="1:4" ht="14.25" x14ac:dyDescent="0.2">
      <c r="A34"/>
      <c r="B34" s="27" t="s">
        <v>67</v>
      </c>
      <c r="D34" s="27"/>
    </row>
    <row r="35" spans="1:4" ht="14.25" x14ac:dyDescent="0.2">
      <c r="D35" s="27"/>
    </row>
    <row r="36" spans="1:4" ht="14.25" x14ac:dyDescent="0.2">
      <c r="D36" s="27"/>
    </row>
    <row r="37" spans="1:4" ht="14.25" x14ac:dyDescent="0.2">
      <c r="D37" s="27"/>
    </row>
    <row r="38" spans="1:4" ht="14.25" x14ac:dyDescent="0.2">
      <c r="D38" s="27"/>
    </row>
    <row r="39" spans="1:4" ht="14.25" x14ac:dyDescent="0.2">
      <c r="D39" s="27"/>
    </row>
    <row r="40" spans="1:4" ht="14.25" x14ac:dyDescent="0.2">
      <c r="D40" s="27"/>
    </row>
    <row r="41" spans="1:4" ht="14.25" x14ac:dyDescent="0.2">
      <c r="D41" s="27"/>
    </row>
    <row r="42" spans="1:4" ht="14.25" x14ac:dyDescent="0.2">
      <c r="D42" s="27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03B67A992AF49B6D78667B687D116" ma:contentTypeVersion="14" ma:contentTypeDescription="Een nieuw document maken." ma:contentTypeScope="" ma:versionID="8de7816bd57a8073a33cc0337bc60064">
  <xsd:schema xmlns:xsd="http://www.w3.org/2001/XMLSchema" xmlns:xs="http://www.w3.org/2001/XMLSchema" xmlns:p="http://schemas.microsoft.com/office/2006/metadata/properties" xmlns:ns1="http://schemas.microsoft.com/sharepoint/v3" xmlns:ns2="336c83c6-d547-46d2-a51c-794b590123b4" xmlns:ns3="b0b91283-e37b-4c41-afed-e3b5d37a7a3a" targetNamespace="http://schemas.microsoft.com/office/2006/metadata/properties" ma:root="true" ma:fieldsID="59e35113b44d670f17619a68c87c6540" ns1:_="" ns2:_="" ns3:_="">
    <xsd:import namespace="http://schemas.microsoft.com/sharepoint/v3"/>
    <xsd:import namespace="336c83c6-d547-46d2-a51c-794b590123b4"/>
    <xsd:import namespace="b0b91283-e37b-4c41-afed-e3b5d37a7a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c83c6-d547-46d2-a51c-794b590123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91283-e37b-4c41-afed-e3b5d37a7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34E56B-0467-4D2D-A46F-FF9056809B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41A662-4839-44F6-9072-F0176DCDE6B1}">
  <ds:schemaRefs>
    <ds:schemaRef ds:uri="http://purl.org/dc/terms/"/>
    <ds:schemaRef ds:uri="336c83c6-d547-46d2-a51c-794b590123b4"/>
    <ds:schemaRef ds:uri="http://schemas.microsoft.com/sharepoint/v3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b0b91283-e37b-4c41-afed-e3b5d37a7a3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1A4901D-299B-4BAB-8055-F3DB359085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36c83c6-d547-46d2-a51c-794b590123b4"/>
    <ds:schemaRef ds:uri="b0b91283-e37b-4c41-afed-e3b5d37a7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4</vt:i4>
      </vt:variant>
    </vt:vector>
  </HeadingPairs>
  <TitlesOfParts>
    <vt:vector size="9" baseType="lpstr">
      <vt:lpstr>Perceel 1 Invulform. G1-G2</vt:lpstr>
      <vt:lpstr>Perceel 2 Invulform. G1-G2</vt:lpstr>
      <vt:lpstr>Perceel 3 Invulform. G1-G2</vt:lpstr>
      <vt:lpstr>Perceel 4 Invulform. G1-G2</vt:lpstr>
      <vt:lpstr>Keuzelijsten</vt:lpstr>
      <vt:lpstr>'Perceel 1 Invulform. G1-G2'!Afdruktitels</vt:lpstr>
      <vt:lpstr>'Perceel 2 Invulform. G1-G2'!Afdruktitels</vt:lpstr>
      <vt:lpstr>'Perceel 3 Invulform. G1-G2'!Afdruktitels</vt:lpstr>
      <vt:lpstr>'Perceel 4 Invulform. G1-G2'!Afdruktitels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r.smit</dc:creator>
  <cp:lastModifiedBy>Raad, Filip de</cp:lastModifiedBy>
  <cp:lastPrinted>2024-08-20T12:56:32Z</cp:lastPrinted>
  <dcterms:created xsi:type="dcterms:W3CDTF">2014-04-08T08:12:53Z</dcterms:created>
  <dcterms:modified xsi:type="dcterms:W3CDTF">2025-01-20T15:51:45Z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0x0101002A503B67A992AF49B6D78667B687D116</vt:lpwstr>
  </property>
</Properties>
</file>